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e10bf6200e1bcac/Plocha/Koněšín - ZD 4.4.25/"/>
    </mc:Choice>
  </mc:AlternateContent>
  <xr:revisionPtr revIDLastSave="10" documentId="11_CB1BC26C5FE8FD6A91950B0F54C369C886BE29A3" xr6:coauthVersionLast="47" xr6:coauthVersionMax="47" xr10:uidLastSave="{712F1CD8-B7D4-4B62-82FE-858BC1714C47}"/>
  <bookViews>
    <workbookView xWindow="30" yWindow="0" windowWidth="28800" windowHeight="1548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3 01 Pol" sheetId="13" r:id="rId5"/>
    <sheet name="SO 03 03 Pol" sheetId="14" r:id="rId6"/>
    <sheet name="SO 04  01  Pol" sheetId="15" r:id="rId7"/>
    <sheet name="SO 10 01 Pol" sheetId="16" r:id="rId8"/>
  </sheets>
  <externalReferences>
    <externalReference r:id="rId9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03 01 Pol'!$1:$7</definedName>
    <definedName name="_xlnm.Print_Titles" localSheetId="5">'SO 03 03 Pol'!$1:$7</definedName>
    <definedName name="_xlnm.Print_Titles" localSheetId="6">'SO 04  01  Pol'!$1:$7</definedName>
    <definedName name="_xlnm.Print_Titles" localSheetId="7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03 01 Pol'!$A$1:$Y$105</definedName>
    <definedName name="_xlnm.Print_Area" localSheetId="5">'SO 03 03 Pol'!$A$1:$Y$89</definedName>
    <definedName name="_xlnm.Print_Area" localSheetId="6">'SO 04  01  Pol'!$A$1:$Y$106</definedName>
    <definedName name="_xlnm.Print_Area" localSheetId="7">'SO 10 01 Pol'!$A$1:$Y$56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 l="1"/>
  <c r="F49" i="1"/>
  <c r="F48" i="1"/>
  <c r="F47" i="1"/>
  <c r="G46" i="1"/>
  <c r="I46" i="1" s="1"/>
  <c r="F46" i="1"/>
  <c r="F45" i="1"/>
  <c r="F44" i="1"/>
  <c r="F43" i="1"/>
  <c r="F42" i="1"/>
  <c r="F41" i="1"/>
  <c r="F39" i="1"/>
  <c r="BA53" i="16"/>
  <c r="BA46" i="16"/>
  <c r="BA43" i="16"/>
  <c r="BA35" i="16"/>
  <c r="BA30" i="16"/>
  <c r="BA24" i="16"/>
  <c r="BA21" i="16"/>
  <c r="BA16" i="16"/>
  <c r="BA12" i="16"/>
  <c r="BA10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O8" i="16" s="1"/>
  <c r="Q14" i="16"/>
  <c r="V14" i="16"/>
  <c r="G15" i="16"/>
  <c r="M15" i="16" s="1"/>
  <c r="I15" i="16"/>
  <c r="K15" i="16"/>
  <c r="O15" i="16"/>
  <c r="Q15" i="16"/>
  <c r="V15" i="16"/>
  <c r="G17" i="16"/>
  <c r="I17" i="16"/>
  <c r="K17" i="16"/>
  <c r="M17" i="16"/>
  <c r="O17" i="16"/>
  <c r="Q17" i="16"/>
  <c r="V17" i="16"/>
  <c r="G19" i="16"/>
  <c r="I19" i="16"/>
  <c r="K19" i="16"/>
  <c r="M19" i="16"/>
  <c r="O19" i="16"/>
  <c r="Q19" i="16"/>
  <c r="V19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6" i="16"/>
  <c r="M36" i="16" s="1"/>
  <c r="I36" i="16"/>
  <c r="K36" i="16"/>
  <c r="O36" i="16"/>
  <c r="Q36" i="16"/>
  <c r="V36" i="16"/>
  <c r="G45" i="16"/>
  <c r="M45" i="16" s="1"/>
  <c r="I45" i="16"/>
  <c r="K45" i="16"/>
  <c r="O45" i="16"/>
  <c r="Q45" i="16"/>
  <c r="V45" i="16"/>
  <c r="G47" i="16"/>
  <c r="M47" i="16" s="1"/>
  <c r="I47" i="16"/>
  <c r="K47" i="16"/>
  <c r="O47" i="16"/>
  <c r="Q47" i="16"/>
  <c r="V47" i="16"/>
  <c r="G52" i="16"/>
  <c r="I52" i="16"/>
  <c r="K52" i="16"/>
  <c r="M52" i="16"/>
  <c r="O52" i="16"/>
  <c r="Q52" i="16"/>
  <c r="V52" i="16"/>
  <c r="AE55" i="16"/>
  <c r="BA76" i="15"/>
  <c r="BA64" i="15"/>
  <c r="BA62" i="15"/>
  <c r="BA60" i="15"/>
  <c r="BA52" i="15"/>
  <c r="BA40" i="15"/>
  <c r="BA38" i="15"/>
  <c r="BA32" i="15"/>
  <c r="BA30" i="15"/>
  <c r="BA28" i="15"/>
  <c r="BA26" i="15"/>
  <c r="BA24" i="15"/>
  <c r="BA22" i="15"/>
  <c r="BA20" i="15"/>
  <c r="BA18" i="15"/>
  <c r="BA16" i="15"/>
  <c r="BA14" i="15"/>
  <c r="BA12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O8" i="15" s="1"/>
  <c r="Q15" i="15"/>
  <c r="V15" i="15"/>
  <c r="G17" i="15"/>
  <c r="M17" i="15" s="1"/>
  <c r="I17" i="15"/>
  <c r="K17" i="15"/>
  <c r="O17" i="15"/>
  <c r="Q17" i="15"/>
  <c r="V17" i="15"/>
  <c r="G19" i="15"/>
  <c r="I19" i="15"/>
  <c r="K19" i="15"/>
  <c r="M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M25" i="15" s="1"/>
  <c r="I25" i="15"/>
  <c r="K25" i="15"/>
  <c r="O25" i="15"/>
  <c r="Q25" i="15"/>
  <c r="V25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M33" i="15" s="1"/>
  <c r="I33" i="15"/>
  <c r="K33" i="15"/>
  <c r="O33" i="15"/>
  <c r="Q33" i="15"/>
  <c r="V33" i="15"/>
  <c r="G35" i="15"/>
  <c r="I35" i="15"/>
  <c r="K35" i="15"/>
  <c r="M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M41" i="15" s="1"/>
  <c r="I41" i="15"/>
  <c r="K41" i="15"/>
  <c r="O41" i="15"/>
  <c r="Q41" i="15"/>
  <c r="V41" i="15"/>
  <c r="G43" i="15"/>
  <c r="I43" i="15"/>
  <c r="K43" i="15"/>
  <c r="M43" i="15"/>
  <c r="O43" i="15"/>
  <c r="Q43" i="15"/>
  <c r="V43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51" i="15"/>
  <c r="I51" i="15"/>
  <c r="K51" i="15"/>
  <c r="M51" i="15"/>
  <c r="O51" i="15"/>
  <c r="Q51" i="15"/>
  <c r="V51" i="15"/>
  <c r="G53" i="15"/>
  <c r="M53" i="15" s="1"/>
  <c r="I53" i="15"/>
  <c r="K53" i="15"/>
  <c r="O53" i="15"/>
  <c r="Q53" i="15"/>
  <c r="V53" i="15"/>
  <c r="G54" i="15"/>
  <c r="O54" i="15"/>
  <c r="G55" i="15"/>
  <c r="M55" i="15" s="1"/>
  <c r="M54" i="15" s="1"/>
  <c r="I55" i="15"/>
  <c r="I54" i="15" s="1"/>
  <c r="K55" i="15"/>
  <c r="K54" i="15" s="1"/>
  <c r="O55" i="15"/>
  <c r="Q55" i="15"/>
  <c r="Q54" i="15" s="1"/>
  <c r="V55" i="15"/>
  <c r="V54" i="15" s="1"/>
  <c r="K65" i="15"/>
  <c r="V65" i="15"/>
  <c r="G66" i="15"/>
  <c r="G65" i="15" s="1"/>
  <c r="I69" i="1" s="1"/>
  <c r="I66" i="15"/>
  <c r="I65" i="15" s="1"/>
  <c r="K66" i="15"/>
  <c r="O66" i="15"/>
  <c r="O65" i="15" s="1"/>
  <c r="Q66" i="15"/>
  <c r="Q65" i="15" s="1"/>
  <c r="V66" i="15"/>
  <c r="G68" i="15"/>
  <c r="M68" i="15" s="1"/>
  <c r="I68" i="15"/>
  <c r="K68" i="15"/>
  <c r="O68" i="15"/>
  <c r="Q68" i="15"/>
  <c r="V68" i="15"/>
  <c r="I69" i="15"/>
  <c r="Q69" i="15"/>
  <c r="G70" i="15"/>
  <c r="G69" i="15" s="1"/>
  <c r="I70" i="15"/>
  <c r="K70" i="15"/>
  <c r="K69" i="15" s="1"/>
  <c r="M70" i="15"/>
  <c r="M69" i="15" s="1"/>
  <c r="O70" i="15"/>
  <c r="O69" i="15" s="1"/>
  <c r="Q70" i="15"/>
  <c r="V70" i="15"/>
  <c r="V69" i="15" s="1"/>
  <c r="G73" i="15"/>
  <c r="M73" i="15" s="1"/>
  <c r="I73" i="15"/>
  <c r="I72" i="15" s="1"/>
  <c r="K73" i="15"/>
  <c r="K72" i="15" s="1"/>
  <c r="O73" i="15"/>
  <c r="Q73" i="15"/>
  <c r="Q72" i="15" s="1"/>
  <c r="V73" i="15"/>
  <c r="V72" i="15" s="1"/>
  <c r="G75" i="15"/>
  <c r="I75" i="15"/>
  <c r="K75" i="15"/>
  <c r="M75" i="15"/>
  <c r="O75" i="15"/>
  <c r="Q75" i="15"/>
  <c r="V75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O72" i="15" s="1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4" i="15"/>
  <c r="M84" i="15" s="1"/>
  <c r="I84" i="15"/>
  <c r="K84" i="15"/>
  <c r="O84" i="15"/>
  <c r="Q84" i="15"/>
  <c r="V84" i="15"/>
  <c r="G85" i="15"/>
  <c r="I85" i="15"/>
  <c r="K85" i="15"/>
  <c r="M85" i="15"/>
  <c r="O85" i="15"/>
  <c r="Q85" i="15"/>
  <c r="V85" i="15"/>
  <c r="G86" i="15"/>
  <c r="I86" i="15"/>
  <c r="K86" i="15"/>
  <c r="M86" i="15"/>
  <c r="O86" i="15"/>
  <c r="Q86" i="15"/>
  <c r="V86" i="15"/>
  <c r="G87" i="15"/>
  <c r="M87" i="15" s="1"/>
  <c r="I87" i="15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M89" i="15" s="1"/>
  <c r="I89" i="15"/>
  <c r="K89" i="15"/>
  <c r="O89" i="15"/>
  <c r="Q89" i="15"/>
  <c r="V89" i="15"/>
  <c r="G90" i="15"/>
  <c r="I90" i="15"/>
  <c r="K90" i="15"/>
  <c r="M90" i="15"/>
  <c r="O90" i="15"/>
  <c r="Q90" i="15"/>
  <c r="V90" i="15"/>
  <c r="G91" i="15"/>
  <c r="M91" i="15" s="1"/>
  <c r="I91" i="15"/>
  <c r="K91" i="15"/>
  <c r="O91" i="15"/>
  <c r="Q91" i="15"/>
  <c r="V91" i="15"/>
  <c r="G92" i="15"/>
  <c r="M92" i="15" s="1"/>
  <c r="I92" i="15"/>
  <c r="K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O95" i="15"/>
  <c r="G96" i="15"/>
  <c r="M96" i="15" s="1"/>
  <c r="M95" i="15" s="1"/>
  <c r="I96" i="15"/>
  <c r="I95" i="15" s="1"/>
  <c r="K96" i="15"/>
  <c r="K95" i="15" s="1"/>
  <c r="O96" i="15"/>
  <c r="Q96" i="15"/>
  <c r="Q95" i="15" s="1"/>
  <c r="V96" i="15"/>
  <c r="V95" i="15" s="1"/>
  <c r="K98" i="15"/>
  <c r="V98" i="15"/>
  <c r="G99" i="15"/>
  <c r="I99" i="15"/>
  <c r="I98" i="15" s="1"/>
  <c r="K99" i="15"/>
  <c r="M99" i="15"/>
  <c r="O99" i="15"/>
  <c r="Q99" i="15"/>
  <c r="Q98" i="15" s="1"/>
  <c r="V99" i="15"/>
  <c r="G100" i="15"/>
  <c r="G98" i="15" s="1"/>
  <c r="I73" i="1" s="1"/>
  <c r="I18" i="1" s="1"/>
  <c r="I100" i="15"/>
  <c r="K100" i="15"/>
  <c r="O100" i="15"/>
  <c r="O98" i="15" s="1"/>
  <c r="Q100" i="15"/>
  <c r="V100" i="15"/>
  <c r="G101" i="15"/>
  <c r="I74" i="1" s="1"/>
  <c r="I101" i="15"/>
  <c r="O101" i="15"/>
  <c r="Q101" i="15"/>
  <c r="G102" i="15"/>
  <c r="M102" i="15" s="1"/>
  <c r="M101" i="15" s="1"/>
  <c r="I102" i="15"/>
  <c r="K102" i="15"/>
  <c r="K101" i="15" s="1"/>
  <c r="O102" i="15"/>
  <c r="Q102" i="15"/>
  <c r="V102" i="15"/>
  <c r="V101" i="15" s="1"/>
  <c r="G103" i="15"/>
  <c r="I103" i="15"/>
  <c r="K103" i="15"/>
  <c r="M103" i="15"/>
  <c r="O103" i="15"/>
  <c r="Q103" i="15"/>
  <c r="V103" i="15"/>
  <c r="AE105" i="15"/>
  <c r="AF105" i="15"/>
  <c r="G47" i="1" s="1"/>
  <c r="BA68" i="14"/>
  <c r="BA66" i="14"/>
  <c r="BA64" i="14"/>
  <c r="BA56" i="14"/>
  <c r="BA44" i="14"/>
  <c r="BA42" i="14"/>
  <c r="BA36" i="14"/>
  <c r="BA34" i="14"/>
  <c r="BA32" i="14"/>
  <c r="BA30" i="14"/>
  <c r="BA28" i="14"/>
  <c r="BA26" i="14"/>
  <c r="BA24" i="14"/>
  <c r="BA22" i="14"/>
  <c r="BA20" i="14"/>
  <c r="BA17" i="14"/>
  <c r="BA14" i="14"/>
  <c r="BA12" i="14"/>
  <c r="BA10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1" i="14"/>
  <c r="I11" i="14"/>
  <c r="K11" i="14"/>
  <c r="M11" i="14"/>
  <c r="O11" i="14"/>
  <c r="Q11" i="14"/>
  <c r="V11" i="14"/>
  <c r="G13" i="14"/>
  <c r="I13" i="14"/>
  <c r="K13" i="14"/>
  <c r="M13" i="14"/>
  <c r="O13" i="14"/>
  <c r="Q13" i="14"/>
  <c r="V13" i="14"/>
  <c r="G16" i="14"/>
  <c r="M16" i="14" s="1"/>
  <c r="I16" i="14"/>
  <c r="K16" i="14"/>
  <c r="O16" i="14"/>
  <c r="O8" i="14" s="1"/>
  <c r="Q16" i="14"/>
  <c r="V16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I23" i="14"/>
  <c r="K23" i="14"/>
  <c r="M23" i="14"/>
  <c r="O23" i="14"/>
  <c r="Q23" i="14"/>
  <c r="V23" i="14"/>
  <c r="G25" i="14"/>
  <c r="M25" i="14" s="1"/>
  <c r="I25" i="14"/>
  <c r="K25" i="14"/>
  <c r="O25" i="14"/>
  <c r="Q25" i="14"/>
  <c r="V25" i="14"/>
  <c r="G27" i="14"/>
  <c r="M27" i="14" s="1"/>
  <c r="I27" i="14"/>
  <c r="K27" i="14"/>
  <c r="O27" i="14"/>
  <c r="Q27" i="14"/>
  <c r="V27" i="14"/>
  <c r="G29" i="14"/>
  <c r="I29" i="14"/>
  <c r="K29" i="14"/>
  <c r="M29" i="14"/>
  <c r="O29" i="14"/>
  <c r="Q29" i="14"/>
  <c r="V29" i="14"/>
  <c r="G31" i="14"/>
  <c r="I31" i="14"/>
  <c r="K31" i="14"/>
  <c r="M31" i="14"/>
  <c r="O31" i="14"/>
  <c r="Q31" i="14"/>
  <c r="V31" i="14"/>
  <c r="G33" i="14"/>
  <c r="M33" i="14" s="1"/>
  <c r="I33" i="14"/>
  <c r="K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9" i="14"/>
  <c r="I39" i="14"/>
  <c r="K39" i="14"/>
  <c r="M39" i="14"/>
  <c r="O39" i="14"/>
  <c r="Q39" i="14"/>
  <c r="V39" i="14"/>
  <c r="G41" i="14"/>
  <c r="M41" i="14" s="1"/>
  <c r="I41" i="14"/>
  <c r="K41" i="14"/>
  <c r="O41" i="14"/>
  <c r="Q41" i="14"/>
  <c r="V41" i="14"/>
  <c r="G43" i="14"/>
  <c r="I43" i="14"/>
  <c r="K43" i="14"/>
  <c r="M43" i="14"/>
  <c r="O43" i="14"/>
  <c r="Q43" i="14"/>
  <c r="V43" i="14"/>
  <c r="G45" i="14"/>
  <c r="M45" i="14" s="1"/>
  <c r="I45" i="14"/>
  <c r="K45" i="14"/>
  <c r="O45" i="14"/>
  <c r="Q45" i="14"/>
  <c r="V45" i="14"/>
  <c r="G47" i="14"/>
  <c r="I47" i="14"/>
  <c r="K47" i="14"/>
  <c r="M47" i="14"/>
  <c r="O47" i="14"/>
  <c r="Q47" i="14"/>
  <c r="V47" i="14"/>
  <c r="G49" i="14"/>
  <c r="M49" i="14" s="1"/>
  <c r="I49" i="14"/>
  <c r="K49" i="14"/>
  <c r="O49" i="14"/>
  <c r="Q49" i="14"/>
  <c r="V49" i="14"/>
  <c r="G50" i="14"/>
  <c r="I50" i="14"/>
  <c r="K50" i="14"/>
  <c r="M50" i="14"/>
  <c r="O50" i="14"/>
  <c r="Q50" i="14"/>
  <c r="V50" i="14"/>
  <c r="G51" i="14"/>
  <c r="M51" i="14" s="1"/>
  <c r="I51" i="14"/>
  <c r="K51" i="14"/>
  <c r="O51" i="14"/>
  <c r="Q51" i="14"/>
  <c r="V51" i="14"/>
  <c r="G52" i="14"/>
  <c r="I52" i="14"/>
  <c r="K52" i="14"/>
  <c r="M52" i="14"/>
  <c r="O52" i="14"/>
  <c r="Q52" i="14"/>
  <c r="V52" i="14"/>
  <c r="G55" i="14"/>
  <c r="M55" i="14" s="1"/>
  <c r="I55" i="14"/>
  <c r="K55" i="14"/>
  <c r="O55" i="14"/>
  <c r="Q55" i="14"/>
  <c r="V55" i="14"/>
  <c r="G57" i="14"/>
  <c r="I57" i="14"/>
  <c r="K57" i="14"/>
  <c r="M57" i="14"/>
  <c r="O57" i="14"/>
  <c r="Q57" i="14"/>
  <c r="V57" i="14"/>
  <c r="G58" i="14"/>
  <c r="K58" i="14"/>
  <c r="O58" i="14"/>
  <c r="V58" i="14"/>
  <c r="G59" i="14"/>
  <c r="I59" i="14"/>
  <c r="I58" i="14" s="1"/>
  <c r="K59" i="14"/>
  <c r="M59" i="14"/>
  <c r="M58" i="14" s="1"/>
  <c r="O59" i="14"/>
  <c r="Q59" i="14"/>
  <c r="Q58" i="14" s="1"/>
  <c r="V59" i="14"/>
  <c r="G69" i="14"/>
  <c r="K69" i="14"/>
  <c r="O69" i="14"/>
  <c r="V69" i="14"/>
  <c r="G70" i="14"/>
  <c r="I70" i="14"/>
  <c r="I69" i="14" s="1"/>
  <c r="K70" i="14"/>
  <c r="M70" i="14"/>
  <c r="M69" i="14" s="1"/>
  <c r="O70" i="14"/>
  <c r="Q70" i="14"/>
  <c r="Q69" i="14" s="1"/>
  <c r="V70" i="14"/>
  <c r="G71" i="14"/>
  <c r="I70" i="1" s="1"/>
  <c r="K71" i="14"/>
  <c r="O71" i="14"/>
  <c r="V71" i="14"/>
  <c r="G72" i="14"/>
  <c r="I72" i="14"/>
  <c r="I71" i="14" s="1"/>
  <c r="K72" i="14"/>
  <c r="M72" i="14"/>
  <c r="M71" i="14" s="1"/>
  <c r="O72" i="14"/>
  <c r="Q72" i="14"/>
  <c r="Q71" i="14" s="1"/>
  <c r="V72" i="14"/>
  <c r="G75" i="14"/>
  <c r="I75" i="14"/>
  <c r="I74" i="14" s="1"/>
  <c r="K75" i="14"/>
  <c r="M75" i="14"/>
  <c r="O75" i="14"/>
  <c r="Q75" i="14"/>
  <c r="Q74" i="14" s="1"/>
  <c r="V75" i="14"/>
  <c r="G77" i="14"/>
  <c r="M77" i="14" s="1"/>
  <c r="I77" i="14"/>
  <c r="K77" i="14"/>
  <c r="K74" i="14" s="1"/>
  <c r="O77" i="14"/>
  <c r="Q77" i="14"/>
  <c r="V77" i="14"/>
  <c r="V74" i="14" s="1"/>
  <c r="G79" i="14"/>
  <c r="I79" i="14"/>
  <c r="K79" i="14"/>
  <c r="M79" i="14"/>
  <c r="O79" i="14"/>
  <c r="Q79" i="14"/>
  <c r="V79" i="14"/>
  <c r="G80" i="14"/>
  <c r="M80" i="14" s="1"/>
  <c r="I80" i="14"/>
  <c r="K80" i="14"/>
  <c r="O80" i="14"/>
  <c r="O74" i="14" s="1"/>
  <c r="Q80" i="14"/>
  <c r="V80" i="14"/>
  <c r="I81" i="14"/>
  <c r="Q81" i="14"/>
  <c r="G82" i="14"/>
  <c r="M82" i="14" s="1"/>
  <c r="M81" i="14" s="1"/>
  <c r="I82" i="14"/>
  <c r="K82" i="14"/>
  <c r="K81" i="14" s="1"/>
  <c r="O82" i="14"/>
  <c r="O81" i="14" s="1"/>
  <c r="Q82" i="14"/>
  <c r="V82" i="14"/>
  <c r="V81" i="14" s="1"/>
  <c r="I85" i="14"/>
  <c r="Q85" i="14"/>
  <c r="G86" i="14"/>
  <c r="G85" i="14" s="1"/>
  <c r="I86" i="14"/>
  <c r="K86" i="14"/>
  <c r="K85" i="14" s="1"/>
  <c r="O86" i="14"/>
  <c r="O85" i="14" s="1"/>
  <c r="Q86" i="14"/>
  <c r="V86" i="14"/>
  <c r="V85" i="14" s="1"/>
  <c r="AE88" i="14"/>
  <c r="AF88" i="14"/>
  <c r="G45" i="1" s="1"/>
  <c r="BA70" i="13"/>
  <c r="BA68" i="13"/>
  <c r="BA66" i="13"/>
  <c r="BA58" i="13"/>
  <c r="BA46" i="13"/>
  <c r="BA44" i="13"/>
  <c r="BA38" i="13"/>
  <c r="BA36" i="13"/>
  <c r="BA34" i="13"/>
  <c r="BA32" i="13"/>
  <c r="BA30" i="13"/>
  <c r="BA28" i="13"/>
  <c r="BA26" i="13"/>
  <c r="BA24" i="13"/>
  <c r="BA22" i="13"/>
  <c r="BA20" i="13"/>
  <c r="BA18" i="13"/>
  <c r="BA16" i="13"/>
  <c r="BA14" i="13"/>
  <c r="BA12" i="13"/>
  <c r="BA10" i="13"/>
  <c r="G9" i="13"/>
  <c r="I9" i="13"/>
  <c r="I8" i="13" s="1"/>
  <c r="K9" i="13"/>
  <c r="M9" i="13"/>
  <c r="O9" i="13"/>
  <c r="Q9" i="13"/>
  <c r="Q8" i="13" s="1"/>
  <c r="V9" i="13"/>
  <c r="G11" i="13"/>
  <c r="AF104" i="13" s="1"/>
  <c r="G44" i="1" s="1"/>
  <c r="I44" i="1" s="1"/>
  <c r="I11" i="13"/>
  <c r="K11" i="13"/>
  <c r="O11" i="13"/>
  <c r="O8" i="13" s="1"/>
  <c r="Q11" i="13"/>
  <c r="V11" i="13"/>
  <c r="G13" i="13"/>
  <c r="I13" i="13"/>
  <c r="K13" i="13"/>
  <c r="M13" i="13"/>
  <c r="O13" i="13"/>
  <c r="Q13" i="13"/>
  <c r="V13" i="13"/>
  <c r="G15" i="13"/>
  <c r="M15" i="13" s="1"/>
  <c r="I15" i="13"/>
  <c r="K15" i="13"/>
  <c r="K8" i="13" s="1"/>
  <c r="O15" i="13"/>
  <c r="Q15" i="13"/>
  <c r="V15" i="13"/>
  <c r="V8" i="13" s="1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1" i="13"/>
  <c r="I21" i="13"/>
  <c r="K21" i="13"/>
  <c r="M21" i="13"/>
  <c r="O21" i="13"/>
  <c r="Q21" i="13"/>
  <c r="V21" i="13"/>
  <c r="G23" i="13"/>
  <c r="M23" i="13" s="1"/>
  <c r="I23" i="13"/>
  <c r="K23" i="13"/>
  <c r="O23" i="13"/>
  <c r="Q23" i="13"/>
  <c r="V23" i="13"/>
  <c r="G25" i="13"/>
  <c r="I25" i="13"/>
  <c r="K25" i="13"/>
  <c r="M25" i="13"/>
  <c r="O25" i="13"/>
  <c r="Q25" i="13"/>
  <c r="V25" i="13"/>
  <c r="G27" i="13"/>
  <c r="M27" i="13" s="1"/>
  <c r="I27" i="13"/>
  <c r="K27" i="13"/>
  <c r="O27" i="13"/>
  <c r="Q27" i="13"/>
  <c r="V27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3" i="13"/>
  <c r="I33" i="13"/>
  <c r="K33" i="13"/>
  <c r="M33" i="13"/>
  <c r="O33" i="13"/>
  <c r="Q33" i="13"/>
  <c r="V33" i="13"/>
  <c r="G35" i="13"/>
  <c r="M35" i="13" s="1"/>
  <c r="I35" i="13"/>
  <c r="K35" i="13"/>
  <c r="O35" i="13"/>
  <c r="Q35" i="13"/>
  <c r="V35" i="13"/>
  <c r="G37" i="13"/>
  <c r="I37" i="13"/>
  <c r="K37" i="13"/>
  <c r="M37" i="13"/>
  <c r="O37" i="13"/>
  <c r="Q37" i="13"/>
  <c r="V37" i="13"/>
  <c r="G39" i="13"/>
  <c r="M39" i="13" s="1"/>
  <c r="I39" i="13"/>
  <c r="K39" i="13"/>
  <c r="O39" i="13"/>
  <c r="Q39" i="13"/>
  <c r="V39" i="13"/>
  <c r="G41" i="13"/>
  <c r="I41" i="13"/>
  <c r="K41" i="13"/>
  <c r="M41" i="13"/>
  <c r="O41" i="13"/>
  <c r="Q41" i="13"/>
  <c r="V41" i="13"/>
  <c r="G43" i="13"/>
  <c r="M43" i="13" s="1"/>
  <c r="I43" i="13"/>
  <c r="K43" i="13"/>
  <c r="O43" i="13"/>
  <c r="Q43" i="13"/>
  <c r="V43" i="13"/>
  <c r="G45" i="13"/>
  <c r="I45" i="13"/>
  <c r="K45" i="13"/>
  <c r="M45" i="13"/>
  <c r="O45" i="13"/>
  <c r="Q45" i="13"/>
  <c r="V45" i="13"/>
  <c r="G47" i="13"/>
  <c r="M47" i="13" s="1"/>
  <c r="I47" i="13"/>
  <c r="K47" i="13"/>
  <c r="O47" i="13"/>
  <c r="Q47" i="13"/>
  <c r="V47" i="13"/>
  <c r="G49" i="13"/>
  <c r="I49" i="13"/>
  <c r="K49" i="13"/>
  <c r="M49" i="13"/>
  <c r="O49" i="13"/>
  <c r="Q49" i="13"/>
  <c r="V49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4" i="13"/>
  <c r="I54" i="13"/>
  <c r="K54" i="13"/>
  <c r="M54" i="13"/>
  <c r="O54" i="13"/>
  <c r="Q54" i="13"/>
  <c r="V54" i="13"/>
  <c r="G57" i="13"/>
  <c r="M57" i="13" s="1"/>
  <c r="I57" i="13"/>
  <c r="K57" i="13"/>
  <c r="O57" i="13"/>
  <c r="Q57" i="13"/>
  <c r="V57" i="13"/>
  <c r="G59" i="13"/>
  <c r="I59" i="13"/>
  <c r="K59" i="13"/>
  <c r="M59" i="13"/>
  <c r="O59" i="13"/>
  <c r="Q59" i="13"/>
  <c r="V59" i="13"/>
  <c r="G60" i="13"/>
  <c r="K60" i="13"/>
  <c r="O60" i="13"/>
  <c r="V60" i="13"/>
  <c r="G61" i="13"/>
  <c r="I61" i="13"/>
  <c r="I60" i="13" s="1"/>
  <c r="K61" i="13"/>
  <c r="M61" i="13"/>
  <c r="M60" i="13" s="1"/>
  <c r="O61" i="13"/>
  <c r="Q61" i="13"/>
  <c r="Q60" i="13" s="1"/>
  <c r="V61" i="13"/>
  <c r="G71" i="13"/>
  <c r="K71" i="13"/>
  <c r="O71" i="13"/>
  <c r="V71" i="13"/>
  <c r="G72" i="13"/>
  <c r="I72" i="13"/>
  <c r="I71" i="13" s="1"/>
  <c r="K72" i="13"/>
  <c r="M72" i="13"/>
  <c r="M71" i="13" s="1"/>
  <c r="O72" i="13"/>
  <c r="Q72" i="13"/>
  <c r="Q71" i="13" s="1"/>
  <c r="V72" i="13"/>
  <c r="G73" i="13"/>
  <c r="K73" i="13"/>
  <c r="O73" i="13"/>
  <c r="V73" i="13"/>
  <c r="G74" i="13"/>
  <c r="I74" i="13"/>
  <c r="I73" i="13" s="1"/>
  <c r="K74" i="13"/>
  <c r="M74" i="13"/>
  <c r="M73" i="13" s="1"/>
  <c r="O74" i="13"/>
  <c r="Q74" i="13"/>
  <c r="Q73" i="13" s="1"/>
  <c r="V74" i="13"/>
  <c r="G76" i="13"/>
  <c r="G77" i="13"/>
  <c r="I77" i="13"/>
  <c r="I76" i="13" s="1"/>
  <c r="K77" i="13"/>
  <c r="M77" i="13"/>
  <c r="O77" i="13"/>
  <c r="Q77" i="13"/>
  <c r="Q76" i="13" s="1"/>
  <c r="V77" i="13"/>
  <c r="G79" i="13"/>
  <c r="M79" i="13" s="1"/>
  <c r="I79" i="13"/>
  <c r="K79" i="13"/>
  <c r="K76" i="13" s="1"/>
  <c r="O79" i="13"/>
  <c r="Q79" i="13"/>
  <c r="V79" i="13"/>
  <c r="V76" i="13" s="1"/>
  <c r="G81" i="13"/>
  <c r="I81" i="13"/>
  <c r="K81" i="13"/>
  <c r="M81" i="13"/>
  <c r="O81" i="13"/>
  <c r="Q81" i="13"/>
  <c r="V81" i="13"/>
  <c r="G83" i="13"/>
  <c r="M83" i="13" s="1"/>
  <c r="I83" i="13"/>
  <c r="K83" i="13"/>
  <c r="O83" i="13"/>
  <c r="O76" i="13" s="1"/>
  <c r="Q83" i="13"/>
  <c r="V83" i="13"/>
  <c r="G85" i="13"/>
  <c r="I85" i="13"/>
  <c r="K85" i="13"/>
  <c r="M85" i="13"/>
  <c r="O85" i="13"/>
  <c r="Q85" i="13"/>
  <c r="V85" i="13"/>
  <c r="G86" i="13"/>
  <c r="M86" i="13" s="1"/>
  <c r="I86" i="13"/>
  <c r="K86" i="13"/>
  <c r="O86" i="13"/>
  <c r="Q86" i="13"/>
  <c r="V86" i="13"/>
  <c r="G87" i="13"/>
  <c r="I87" i="13"/>
  <c r="K87" i="13"/>
  <c r="M87" i="13"/>
  <c r="O87" i="13"/>
  <c r="Q87" i="13"/>
  <c r="V87" i="13"/>
  <c r="G88" i="13"/>
  <c r="M88" i="13" s="1"/>
  <c r="I88" i="13"/>
  <c r="K88" i="13"/>
  <c r="O88" i="13"/>
  <c r="Q88" i="13"/>
  <c r="V88" i="13"/>
  <c r="G89" i="13"/>
  <c r="I89" i="13"/>
  <c r="K89" i="13"/>
  <c r="M89" i="13"/>
  <c r="O89" i="13"/>
  <c r="Q89" i="13"/>
  <c r="V89" i="13"/>
  <c r="G90" i="13"/>
  <c r="M90" i="13" s="1"/>
  <c r="I90" i="13"/>
  <c r="K90" i="13"/>
  <c r="O90" i="13"/>
  <c r="Q90" i="13"/>
  <c r="V90" i="13"/>
  <c r="G92" i="13"/>
  <c r="I92" i="13"/>
  <c r="K92" i="13"/>
  <c r="M92" i="13"/>
  <c r="O92" i="13"/>
  <c r="Q92" i="13"/>
  <c r="V92" i="13"/>
  <c r="G93" i="13"/>
  <c r="M93" i="13" s="1"/>
  <c r="I93" i="13"/>
  <c r="K93" i="13"/>
  <c r="O93" i="13"/>
  <c r="Q93" i="13"/>
  <c r="V93" i="13"/>
  <c r="G94" i="13"/>
  <c r="I94" i="13"/>
  <c r="K94" i="13"/>
  <c r="M94" i="13"/>
  <c r="O94" i="13"/>
  <c r="Q94" i="13"/>
  <c r="V94" i="13"/>
  <c r="G95" i="13"/>
  <c r="M95" i="13" s="1"/>
  <c r="I95" i="13"/>
  <c r="K95" i="13"/>
  <c r="O95" i="13"/>
  <c r="Q95" i="13"/>
  <c r="V95" i="13"/>
  <c r="G96" i="13"/>
  <c r="I96" i="13"/>
  <c r="K96" i="13"/>
  <c r="M96" i="13"/>
  <c r="O96" i="13"/>
  <c r="Q96" i="13"/>
  <c r="V96" i="13"/>
  <c r="G97" i="13"/>
  <c r="K97" i="13"/>
  <c r="O97" i="13"/>
  <c r="V97" i="13"/>
  <c r="G98" i="13"/>
  <c r="I98" i="13"/>
  <c r="I97" i="13" s="1"/>
  <c r="K98" i="13"/>
  <c r="M98" i="13"/>
  <c r="M97" i="13" s="1"/>
  <c r="O98" i="13"/>
  <c r="Q98" i="13"/>
  <c r="Q97" i="13" s="1"/>
  <c r="V98" i="13"/>
  <c r="G101" i="13"/>
  <c r="K101" i="13"/>
  <c r="O101" i="13"/>
  <c r="V101" i="13"/>
  <c r="G102" i="13"/>
  <c r="I102" i="13"/>
  <c r="I101" i="13" s="1"/>
  <c r="K102" i="13"/>
  <c r="M102" i="13"/>
  <c r="M101" i="13" s="1"/>
  <c r="O102" i="13"/>
  <c r="Q102" i="13"/>
  <c r="Q101" i="13" s="1"/>
  <c r="V102" i="13"/>
  <c r="AE104" i="13"/>
  <c r="BA25" i="12"/>
  <c r="BA20" i="12"/>
  <c r="BA19" i="12"/>
  <c r="BA18" i="12"/>
  <c r="BA17" i="12"/>
  <c r="BA16" i="12"/>
  <c r="BA13" i="12"/>
  <c r="BA12" i="12"/>
  <c r="BA10" i="12"/>
  <c r="G8" i="12"/>
  <c r="G27" i="12" s="1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G41" i="1" s="1"/>
  <c r="I41" i="1" s="1"/>
  <c r="I20" i="1"/>
  <c r="I19" i="1"/>
  <c r="I17" i="1"/>
  <c r="F50" i="1"/>
  <c r="G23" i="1" s="1"/>
  <c r="H50" i="1"/>
  <c r="I47" i="1" l="1"/>
  <c r="G43" i="1"/>
  <c r="I43" i="1" s="1"/>
  <c r="G42" i="1"/>
  <c r="I42" i="1" s="1"/>
  <c r="I45" i="1"/>
  <c r="M8" i="16"/>
  <c r="AF55" i="16"/>
  <c r="G8" i="16"/>
  <c r="G55" i="16" s="1"/>
  <c r="M8" i="15"/>
  <c r="M72" i="15"/>
  <c r="G72" i="15"/>
  <c r="G8" i="15"/>
  <c r="M100" i="15"/>
  <c r="M98" i="15" s="1"/>
  <c r="M66" i="15"/>
  <c r="M65" i="15" s="1"/>
  <c r="M8" i="14"/>
  <c r="M74" i="14"/>
  <c r="G74" i="14"/>
  <c r="I71" i="1" s="1"/>
  <c r="G8" i="14"/>
  <c r="M86" i="14"/>
  <c r="M85" i="14" s="1"/>
  <c r="G81" i="14"/>
  <c r="I72" i="1" s="1"/>
  <c r="M76" i="13"/>
  <c r="M11" i="13"/>
  <c r="M8" i="13" s="1"/>
  <c r="G8" i="13"/>
  <c r="J28" i="1"/>
  <c r="J26" i="1"/>
  <c r="G38" i="1"/>
  <c r="F38" i="1"/>
  <c r="J23" i="1"/>
  <c r="J24" i="1"/>
  <c r="J25" i="1"/>
  <c r="J27" i="1"/>
  <c r="E24" i="1"/>
  <c r="G24" i="1"/>
  <c r="E26" i="1"/>
  <c r="G26" i="1"/>
  <c r="I67" i="1" l="1"/>
  <c r="G104" i="13"/>
  <c r="G49" i="1"/>
  <c r="I49" i="1" s="1"/>
  <c r="G48" i="1"/>
  <c r="I48" i="1" s="1"/>
  <c r="G105" i="15"/>
  <c r="G39" i="1"/>
  <c r="G88" i="14"/>
  <c r="I39" i="1" l="1"/>
  <c r="I50" i="1" s="1"/>
  <c r="G50" i="1"/>
  <c r="G25" i="1" s="1"/>
  <c r="A27" i="1" s="1"/>
  <c r="I16" i="1"/>
  <c r="I21" i="1" s="1"/>
  <c r="I75" i="1"/>
  <c r="J47" i="1" l="1"/>
  <c r="J42" i="1"/>
  <c r="J43" i="1"/>
  <c r="J48" i="1"/>
  <c r="J46" i="1"/>
  <c r="J44" i="1"/>
  <c r="J39" i="1"/>
  <c r="J50" i="1" s="1"/>
  <c r="J41" i="1"/>
  <c r="J49" i="1"/>
  <c r="J45" i="1"/>
  <c r="J74" i="1"/>
  <c r="J67" i="1"/>
  <c r="J70" i="1"/>
  <c r="J71" i="1"/>
  <c r="J73" i="1"/>
  <c r="J72" i="1"/>
  <c r="J68" i="1"/>
  <c r="J69" i="1"/>
  <c r="G28" i="1"/>
  <c r="G27" i="1" s="1"/>
  <c r="G29" i="1" s="1"/>
  <c r="A28" i="1"/>
  <c r="J7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<sst xmlns="http://schemas.openxmlformats.org/spreadsheetml/2006/main" count="2081" uniqueCount="431">
  <si>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</si>
  <si>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</si>
  <si>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</si>
  <si>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</si>
  <si>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</si>
  <si>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</si>
  <si>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</si>
  <si>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</si>
  <si>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</si>
  <si>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</si>
  <si>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</si>
  <si>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</si>
  <si>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</si>
  <si>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</si>
  <si>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</si>
  <si>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</si>
  <si>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</si>
  <si>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</si>
  <si>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</si>
  <si>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</si>
  <si>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</si>
  <si>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</si>
  <si>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</si>
  <si>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</si>
  <si>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</si>
  <si>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</si>
  <si>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</si>
  <si>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</si>
  <si>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</si>
  <si>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</si>
  <si>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</si>
  <si>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</si>
  <si>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</si>
  <si>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</si>
  <si>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</si>
  <si>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</si>
  <si>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</si>
  <si>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</si>
  <si>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</si>
  <si>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</si>
  <si>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</si>
  <si>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</si>
  <si>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</si>
  <si>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</si>
  <si>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</si>
  <si>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</si>
  <si>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</si>
  <si>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</si>
  <si>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</si>
  <si>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>SO 03</t>
  </si>
  <si>
    <t xml:space="preserve">Kanalizace </t>
  </si>
  <si>
    <t>01</t>
  </si>
  <si>
    <t>Kanalizace splašková stoka S1</t>
  </si>
  <si>
    <t>03</t>
  </si>
  <si>
    <t xml:space="preserve">Přípojky splašková kanalizace </t>
  </si>
  <si>
    <t xml:space="preserve">SO 04 </t>
  </si>
  <si>
    <t xml:space="preserve">Vodovod </t>
  </si>
  <si>
    <t xml:space="preserve">01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</si>
  <si>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</si>
  <si>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</si>
  <si>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</si>
  <si>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</si>
  <si>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</si>
  <si>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</si>
  <si>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</si>
  <si>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</si>
  <si>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</si>
  <si>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</si>
  <si>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</si>
  <si>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 xml:space="preserve">Popis objektu: SO 03 - Kanalizace </t>
  </si>
  <si>
    <t>Popis rozpočtu: 01 - Kanalizace splašková stoka S1</t>
  </si>
  <si>
    <t xml:space="preserve">Popis rozpočtu: 03 - Přípojky splašková kanalizace </t>
  </si>
  <si>
    <t xml:space="preserve">Popis objektu: SO 04  - Vodovod </t>
  </si>
  <si>
    <t xml:space="preserve">Popis rozpočtu: 01  - Vodovod </t>
  </si>
  <si>
    <t>Popis objektu: SO 10 - VRN a OPN</t>
  </si>
  <si>
    <t>Popis rozpočtu: 01 - VRN, OPN</t>
  </si>
  <si>
    <t>Rekapitulace dílů</t>
  </si>
  <si>
    <t>Typ dílu</t>
  </si>
  <si>
    <t>1</t>
  </si>
  <si>
    <t>Zemní práce</t>
  </si>
  <si>
    <t>17</t>
  </si>
  <si>
    <t>Konstrukce ze zemin</t>
  </si>
  <si>
    <t>2</t>
  </si>
  <si>
    <t>Základy a zvláštní zakládání</t>
  </si>
  <si>
    <t>4</t>
  </si>
  <si>
    <t>Vodorovné konstrukce</t>
  </si>
  <si>
    <t>8</t>
  </si>
  <si>
    <t>Trubní vedení</t>
  </si>
  <si>
    <t>99</t>
  </si>
  <si>
    <t>Staveništní přesun hmot</t>
  </si>
  <si>
    <t>M21</t>
  </si>
  <si>
    <t>Elektromontáže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</si>
  <si>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</si>
  <si>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</si>
  <si>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</si>
  <si>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</si>
  <si>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</si>
  <si>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</si>
  <si>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</si>
  <si>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</si>
  <si>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</si>
  <si>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</si>
  <si>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</si>
  <si>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</si>
  <si>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</si>
  <si>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</si>
  <si>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</si>
  <si>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</si>
  <si>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</si>
  <si>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</si>
  <si>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</si>
  <si>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</si>
  <si>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</si>
  <si>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</si>
  <si>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</si>
  <si>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</si>
  <si>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</si>
  <si>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</si>
  <si>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</si>
  <si>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</si>
  <si>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</si>
  <si>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</si>
  <si>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</si>
  <si>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</si>
  <si>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</si>
  <si>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</si>
  <si>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</si>
  <si>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</si>
  <si>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</si>
  <si>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</si>
  <si>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</si>
  <si>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</si>
  <si>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</si>
  <si>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</si>
  <si>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</si>
  <si>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</si>
  <si>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</si>
  <si>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</si>
  <si>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</si>
  <si>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</si>
  <si>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</si>
  <si>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</si>
  <si>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</si>
  <si>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</si>
  <si>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</si>
  <si>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</si>
  <si>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</si>
  <si>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</si>
  <si>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</si>
  <si>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</si>
  <si>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</si>
  <si>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115101201R00</t>
  </si>
  <si>
    <t>Čerpání vody na dopravní výšku do 10 m  s uvažovaným průměrným přítokem do 500 l/min</t>
  </si>
  <si>
    <t>h</t>
  </si>
  <si>
    <t>800-1</t>
  </si>
  <si>
    <t>RTS 25/ I</t>
  </si>
  <si>
    <t>Práce</t>
  </si>
  <si>
    <t>POL1_1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</si>
  <si>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</si>
  <si>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</si>
  <si>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</si>
  <si>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</si>
  <si>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</si>
  <si>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</si>
  <si>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</si>
  <si>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</si>
  <si>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</si>
  <si>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</si>
  <si>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119001421R00</t>
  </si>
  <si>
    <t>Dočasné zajištění podzemního potrubí nebo vedení kabelů do 3 kabelů</t>
  </si>
  <si>
    <t>128401101R00</t>
  </si>
  <si>
    <t>Dolamování odkopávek a prokopávek v hornině třídy 5</t>
  </si>
  <si>
    <t>m3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</si>
  <si>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</si>
  <si>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128501101R00</t>
  </si>
  <si>
    <t>Dolamování odkopávek a prokopávek v hornině třídy 6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</si>
  <si>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</si>
  <si>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</si>
  <si>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</si>
  <si>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</si>
  <si>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</si>
  <si>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</si>
  <si>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132201212R00</t>
  </si>
  <si>
    <t xml:space="preserve">Hloubení rýh šířky přes 60 do 200 cm do 1000 m3, v hornině 3, hloubení strojně </t>
  </si>
  <si>
    <t>132201219R00</t>
  </si>
  <si>
    <t xml:space="preserve">Hloubení rýh šířky přes 60 do 200 cm příplatek za lepivost, v hornině 3,  </t>
  </si>
  <si>
    <t>132301211R00</t>
  </si>
  <si>
    <t xml:space="preserve">Hloubení rýh šířky přes 60 do 200 cm do 100 m3, v hornině 4, hloubení strojně </t>
  </si>
  <si>
    <t>132301219R00</t>
  </si>
  <si>
    <t xml:space="preserve">Hloubení rýh šířky přes 60 do 200 cm příplatek za lepivost, v hornině 4,  </t>
  </si>
  <si>
    <t>132401211R00</t>
  </si>
  <si>
    <t xml:space="preserve">Hloubení rýh šířky přes 60 do 200 cm jakékoliv množství, v hornině 5, hloubení strojně </t>
  </si>
  <si>
    <t>132501211R00</t>
  </si>
  <si>
    <t>Hloubení rýh šířky přes 60 do 200 cm jakékoliv množství, v hornině 6, skalní frézou</t>
  </si>
  <si>
    <t>132601201R00</t>
  </si>
  <si>
    <t>Hloubení rýh šířky přes 60 do 200 cm jakékoliv množství, v hornině 7, hloubení ručně i strojně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</si>
  <si>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</si>
  <si>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</si>
  <si>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</si>
  <si>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</si>
  <si>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</si>
  <si>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</si>
  <si>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</si>
  <si>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</si>
  <si>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</si>
  <si>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</si>
  <si>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161101152R00</t>
  </si>
  <si>
    <t>Svislé přemístění výkopku z horniny 5 až 7, při hloubce výkopu přes 2,5 do 4 m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</si>
  <si>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</si>
  <si>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</si>
  <si>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</si>
  <si>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162401151R00</t>
  </si>
  <si>
    <t>Vodorovné přemístění výkopku z horniny 5 až 7, na vzdálenost přes 1 000  do 1 500 m</t>
  </si>
  <si>
    <t>167101102R00</t>
  </si>
  <si>
    <t>Nakládání, skládání, překládání neulehlého výkopku nakládání výkopku  přes 100 m3, z horniny 1 až 4</t>
  </si>
  <si>
    <t>167101152R00</t>
  </si>
  <si>
    <t>Nakládání, skládání, překládání neulehlého výkopku nakládání výkopku  přes 100 m3, z horniny 5 až 7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</si>
  <si>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</si>
  <si>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</si>
  <si>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</si>
  <si>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</si>
  <si>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</si>
  <si>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</si>
  <si>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</si>
  <si>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</si>
  <si>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</si>
  <si>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583324801R</t>
  </si>
  <si>
    <t>Kamenivo nestanovené těžené; frakce 4,0 až 8,0 mm</t>
  </si>
  <si>
    <t>t</t>
  </si>
  <si>
    <t>SPCM</t>
  </si>
  <si>
    <t>POL3_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</si>
  <si>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</si>
  <si>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</si>
  <si>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</si>
  <si>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</si>
  <si>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</si>
  <si>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</si>
  <si>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</si>
  <si>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</si>
  <si>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</si>
  <si>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827-1</t>
  </si>
  <si>
    <t>v otevřeném výkopu,</t>
  </si>
  <si>
    <t>871373121R00</t>
  </si>
  <si>
    <t>Montáž potrubí z trub z plastů těsněných gumovým kroužkem  DN 300 mm</t>
  </si>
  <si>
    <t>v otevřeném výkopu ve sklonu do 20 %,</t>
  </si>
  <si>
    <t>894421112RT1</t>
  </si>
  <si>
    <t>Osazení betonových dílců pro šachty podle DIN 4034 skruže rovné, o hmotnosti do 1,4 t</t>
  </si>
  <si>
    <t>kus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</si>
  <si>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</si>
  <si>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</si>
  <si>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</si>
  <si>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</si>
  <si>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</si>
  <si>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</si>
  <si>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</si>
  <si>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</si>
  <si>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</si>
  <si>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</si>
  <si>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</si>
  <si>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</si>
  <si>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</si>
  <si>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</si>
  <si>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</si>
  <si>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</si>
  <si>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286144845R</t>
  </si>
  <si>
    <t>Trubka plastová pro venkovní kanalizaci spoj: hrdlový; potrubí: jednovrstvé; materiál: PP; povrch: hladký; DN/OD = 250; de = 250,0 mm; tl. stěny = 9,6 mm; l = 6 000 mm; SN 12</t>
  </si>
  <si>
    <t>5534R001</t>
  </si>
  <si>
    <t>Poklop D 400-GU-B-1 litinový, bez odvětrání samonivelační</t>
  </si>
  <si>
    <t>samonivelační poklopy.</t>
  </si>
  <si>
    <t>59224353.AR</t>
  </si>
  <si>
    <t>konus šachetní; železobetonový; TBR; d = 1 240,0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</si>
  <si>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</si>
  <si>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</si>
  <si>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</si>
  <si>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</si>
  <si>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</si>
  <si>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</si>
  <si>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</si>
  <si>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998276101R00</t>
  </si>
  <si>
    <t>Přesun hmot pro trubní vedení z trub plastových nebo sklolaminátových v otevřeném výkopu</t>
  </si>
  <si>
    <t>POL1_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</si>
  <si>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</si>
  <si>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</si>
  <si>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</si>
  <si>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</si>
  <si>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</si>
  <si>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</si>
  <si>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</si>
  <si>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</si>
  <si>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</si>
  <si>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</si>
  <si>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</si>
  <si>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předpoklad bude učtováno na stavbě dle skutečnosti po konzultaci s geologem</t>
  </si>
  <si>
    <t>831362121RT3</t>
  </si>
  <si>
    <t>Montáž potrubí z trub kameninových těsněných pryžovými kroužky montáž včetně dodávky trub kameninových DN 250 mm, délky 2500 mm</t>
  </si>
  <si>
    <t>pro splaškovou kanalizaci v otevřeném výkopu ve sklonu do 20 %,</t>
  </si>
  <si>
    <t>892585111R00</t>
  </si>
  <si>
    <t>Zkoušky těsnosti kanalizačního potrubí zabezpečení konců a zkouška vzduchem kanalizačního potrubí   do DN 300 mm</t>
  </si>
  <si>
    <t>vodou nebo vzduchem,</t>
  </si>
  <si>
    <t>894432112R00</t>
  </si>
  <si>
    <t>Osazení plastových šachet revizních průměr 425 mm</t>
  </si>
  <si>
    <t>28697R6516</t>
  </si>
  <si>
    <t>Šachta revizní plastová DN 400</t>
  </si>
  <si>
    <t>kompl</t>
  </si>
  <si>
    <t>151101101R00</t>
  </si>
  <si>
    <t>Zřízení pažení a rozepření stěn rýh příložné  pro jakoukoliv mezerovitost, hloubky do 2 m</t>
  </si>
  <si>
    <t>151101111R00</t>
  </si>
  <si>
    <t>Odstranění pažení a rozepření rýh příložné , hloubky do 2 m</t>
  </si>
  <si>
    <t>161101101R00</t>
  </si>
  <si>
    <t>Svislé přemístění výkopku z horniny 1 až 4, při hloubce výkopu přes 1 do 2,5 m</t>
  </si>
  <si>
    <t>161101151R00</t>
  </si>
  <si>
    <t>Svislé přemístění výkopku z horniny 5 až 7, při hloubce výkopu přes 1 do 2,5 m</t>
  </si>
  <si>
    <t>583414034</t>
  </si>
  <si>
    <t>Kamenivo drcené frakce  4/8</t>
  </si>
  <si>
    <t>210220021R00</t>
  </si>
  <si>
    <t xml:space="preserve">Montáž uzemňovacího vedení v zemi, včetně svorek, propojení a izolace spojů, z profilů ocelových pozinkovaných  (FeZn), průřezu do 120 mm2,  </t>
  </si>
  <si>
    <t>VČETNĚ PLASTOVÝCH PÁSKŮ PRO UCHYCENÍ NA POTRUBÍ</t>
  </si>
  <si>
    <t>871261121R00</t>
  </si>
  <si>
    <t>Montáž potrubí z plastických hmot z tlakových trubek polyetylenových, vnějšího průměru 125 mm</t>
  </si>
  <si>
    <t>892271111R00</t>
  </si>
  <si>
    <t>Tlakové zkoušky vodovodního potrubí DN 100 nebo 125 mm</t>
  </si>
  <si>
    <t xml:space="preserve">ks    </t>
  </si>
  <si>
    <t>přísun, montáže, demontáže a odsunu zkoušecího čerpadla, napuštění tlakovou vodou a dodání vody pro tlakovou zkoušku,</t>
  </si>
  <si>
    <t>R00</t>
  </si>
  <si>
    <t>286R001</t>
  </si>
  <si>
    <t>d 32 PE SDR11 RC</t>
  </si>
  <si>
    <t>286R002</t>
  </si>
  <si>
    <t>d 90 PE SDR11 RC, m+d</t>
  </si>
  <si>
    <t>552701043R</t>
  </si>
  <si>
    <t>redukce přírubová; tvárná litina; PN 10, PN 16, PN 25, PN 40; DN 1 = 80 mm; DN 2 = 65 mm; uvnitř práškový epoxid; vně práškový epoxid</t>
  </si>
  <si>
    <t>5527R66</t>
  </si>
  <si>
    <t>Multitoleranční spojka D75 PN10/16</t>
  </si>
  <si>
    <t>5527R66164</t>
  </si>
  <si>
    <t>Lemový nákružek s otoč. přírubou PE100SDR11 - RC D90 PN10/16</t>
  </si>
  <si>
    <t>5527R66487</t>
  </si>
  <si>
    <t>Elektrospojka PE100SDR11 - RC D90 PN10/16</t>
  </si>
  <si>
    <t>8R65651</t>
  </si>
  <si>
    <t>napojení na stáající vodovod</t>
  </si>
  <si>
    <t>ks</t>
  </si>
  <si>
    <t>R002</t>
  </si>
  <si>
    <t xml:space="preserve">Nadzemní hydrant DN 80 dvoučinný objezdový </t>
  </si>
  <si>
    <t>R003</t>
  </si>
  <si>
    <t xml:space="preserve">TP kus DN80 dl. 0,6m </t>
  </si>
  <si>
    <t>R005</t>
  </si>
  <si>
    <t>Koleno přírubové patkové - oridloužené 90 - DN80 PN16</t>
  </si>
  <si>
    <t>R007</t>
  </si>
  <si>
    <t>poklop ŠOUPÁTKOVÝ</t>
  </si>
  <si>
    <t>R0085</t>
  </si>
  <si>
    <t>ZS teleskopická 1,3-1,8m pro DN100</t>
  </si>
  <si>
    <t>R013</t>
  </si>
  <si>
    <t>podkladová deska</t>
  </si>
  <si>
    <t>R014</t>
  </si>
  <si>
    <t>ŠOUPÁTKO DN65 PŘÍRUBOVÉ PN16</t>
  </si>
  <si>
    <t>R016</t>
  </si>
  <si>
    <t>ŠOUPÁTKO DN80 PŘÍRUBOVÉ PN16</t>
  </si>
  <si>
    <t>R020</t>
  </si>
  <si>
    <t>LEMOVÝ NÁKRUŽEK S TOČ.PŘÍRUBOU DN80</t>
  </si>
  <si>
    <t>R0384</t>
  </si>
  <si>
    <t>T kus DN65/650 (příruba)</t>
  </si>
  <si>
    <t>998276201R00</t>
  </si>
  <si>
    <t>Přesun hmot pro trubní vedení z trub plastových nebo sklolaminátových obsypaných kamenivem</t>
  </si>
  <si>
    <t>210100002R00</t>
  </si>
  <si>
    <t>Ukončení vodičů  v rozvaděči včetně zapojení a vodičové koncovky,  , průřez do 6 mm2</t>
  </si>
  <si>
    <t>POL1_9</t>
  </si>
  <si>
    <t>34141357R</t>
  </si>
  <si>
    <t>vodič ohebný s Cu jádrem</t>
  </si>
  <si>
    <t>460490012R00</t>
  </si>
  <si>
    <t>Fólie výstražná z PVC, šířka 33 cm</t>
  </si>
  <si>
    <t>04</t>
  </si>
  <si>
    <t xml:space="preserve">Provoz zařízení staveniště </t>
  </si>
  <si>
    <t>soubor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</si>
  <si>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</si>
  <si>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</si>
  <si>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</si>
  <si>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</si>
  <si>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</si>
  <si>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 xml:space="preserve">Zajištění archeologického průzkumu </t>
  </si>
  <si>
    <t>07</t>
  </si>
  <si>
    <t>Zajištění geometrických plánů pro zajištění VB vč. seznamu služebností</t>
  </si>
  <si>
    <t>14</t>
  </si>
  <si>
    <t xml:space="preserve">Zkoušky a revize </t>
  </si>
  <si>
    <t>Náklady zhotovitele, související s prováděním zkoušek a revizí předepsaných technickými normami nebo objednatelem a které jsou pro provedení díla nezbytné.</t>
  </si>
  <si>
    <t>16</t>
  </si>
  <si>
    <t xml:space="preserve">Zkoušky hutnění </t>
  </si>
  <si>
    <t>Proctorova zkouška, statické zatěžovací zkoušky</t>
  </si>
  <si>
    <t xml:space="preserve">Vytyčení stavby </t>
  </si>
  <si>
    <t>Vyhotovení protokolu o vytyčení stavby se seznamem souřadnic vytyčených bodů a jejich polohopisnými (S-JTSK) a výškopisnými (Bpv) hodnotami.</t>
  </si>
  <si>
    <t>02</t>
  </si>
  <si>
    <t xml:space="preserve">Vytyčení inženýrských sítí </t>
  </si>
  <si>
    <t xml:space="preserve">Vybudování zařízení staveniště 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</si>
  <si>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</si>
  <si>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</si>
  <si>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 xml:space="preserve">Pasportizace stavby, objektů a komunikací </t>
  </si>
  <si>
    <t>-  napojení jednotlivých přípojek</t>
  </si>
  <si>
    <t>09</t>
  </si>
  <si>
    <t xml:space="preserve">Koordinační kompletační činnost 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</si>
  <si>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</si>
  <si>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</si>
  <si>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</si>
  <si>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 xml:space="preserve">Bezpečnostní a hygienická opatření na staveništi </t>
  </si>
  <si>
    <t>12</t>
  </si>
  <si>
    <t xml:space="preserve">Individuální a komplexní vyzkoušení </t>
  </si>
  <si>
    <t>13</t>
  </si>
  <si>
    <t xml:space="preserve">Dočasná dopravní opatření 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</si>
  <si>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</si>
  <si>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</si>
  <si>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 xml:space="preserve">Provozní řády </t>
  </si>
  <si>
    <t>Počet vyhotovení dle smlouvy o dílo</t>
  </si>
  <si>
    <t>19</t>
  </si>
  <si>
    <t xml:space="preserve">Monitoring potrubí - záznam TV kamerou 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</si>
  <si>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</si>
  <si>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 xml:space="preserve">Dokumentace skutečného provedení </t>
  </si>
  <si>
    <t>OPN</t>
  </si>
  <si>
    <t>POL13_0</t>
  </si>
  <si>
    <t xml:space="preserve">			</t>
  </si>
  <si>
    <t xml:space="preserve">		</t>
  </si>
  <si>
    <t>18</t>
  </si>
  <si>
    <t xml:space="preserve">Geodetické zaměření skutečného provedení 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</si>
  <si>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</si>
  <si>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</si>
  <si>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</si>
  <si>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</si>
  <si>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Náklady zhotovitele na vypracování :</t>
  </si>
  <si>
    <t>- provozního řádu  ČOV pro zkušební provoz</t>
  </si>
  <si>
    <t>- provozního řádu ČOV pro trvalý provoz</t>
  </si>
  <si>
    <t>- provozního řádu kanalizace</t>
  </si>
  <si>
    <t>- kanalizačního řádu</t>
  </si>
  <si>
    <t>- havarijního plánu ČOV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</si>
  <si>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</si>
  <si>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</si>
  <si>
    <t>část VAK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</si>
</sst>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8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8" t="s">
        <v>41</v>
      </c>
      <c r="C1" s="229"/>
      <c r="D1" s="229"/>
      <c r="E1" s="229"/>
      <c r="F1" s="229"/>
      <c r="G1" s="229"/>
      <c r="H1" s="229"/>
      <c r="I1" s="229"/>
      <c r="J1" s="230"/>
    </row>
    <row r="2" spans="1:15" ht="36" customHeight="1" x14ac:dyDescent="0.2">
      <c r="A2" s="2"/>
      <c r="B2" s="76" t="s">
        <v>22</v>
      </c>
      <c r="C2" s="77"/>
      <c r="D2" s="78" t="s">
        <v>82</v>
      </c>
      <c r="E2" s="234" t="s">
        <v>44</v>
      </c>
      <c r="F2" s="235"/>
      <c r="G2" s="235"/>
      <c r="H2" s="235"/>
      <c r="I2" s="235"/>
      <c r="J2" s="236"/>
      <c r="O2" s="1"/>
    </row>
    <row r="3" spans="1:15" ht="27" hidden="1" customHeight="1" x14ac:dyDescent="0.2">
      <c r="A3" s="2"/>
      <c r="B3" s="79"/>
      <c r="C3" s="77"/>
      <c r="D3" s="80"/>
      <c r="E3" s="237"/>
      <c r="F3" s="238"/>
      <c r="G3" s="238"/>
      <c r="H3" s="238"/>
      <c r="I3" s="238"/>
      <c r="J3" s="239"/>
    </row>
    <row r="4" spans="1:15" ht="23.25" customHeight="1" x14ac:dyDescent="0.2">
      <c r="A4" s="2"/>
      <c r="B4" s="81"/>
      <c r="C4" s="82"/>
      <c r="D4" s="83"/>
      <c r="E4" s="218" t="s">
        <v>430</v>
      </c>
      <c r="F4" s="218"/>
      <c r="G4" s="218"/>
      <c r="H4" s="218"/>
      <c r="I4" s="218"/>
      <c r="J4" s="219"/>
    </row>
    <row r="5" spans="1:15" ht="24" customHeight="1" x14ac:dyDescent="0.2">
      <c r="A5" s="2"/>
      <c r="B5" s="31" t="s">
        <v>42</v>
      </c>
      <c r="D5" s="222"/>
      <c r="E5" s="223"/>
      <c r="F5" s="223"/>
      <c r="G5" s="22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4"/>
      <c r="E6" s="225"/>
      <c r="F6" s="225"/>
      <c r="G6" s="22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6"/>
      <c r="F7" s="227"/>
      <c r="G7" s="22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1"/>
      <c r="E11" s="241"/>
      <c r="F11" s="241"/>
      <c r="G11" s="241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17"/>
      <c r="E12" s="217"/>
      <c r="F12" s="217"/>
      <c r="G12" s="217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20"/>
      <c r="F13" s="221"/>
      <c r="G13" s="221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0"/>
      <c r="F15" s="240"/>
      <c r="G15" s="242"/>
      <c r="H15" s="242"/>
      <c r="I15" s="242" t="s">
        <v>29</v>
      </c>
      <c r="J15" s="243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06"/>
      <c r="F16" s="207"/>
      <c r="G16" s="206"/>
      <c r="H16" s="207"/>
      <c r="I16" s="206">
        <f>SUMIF(F67:F74,A16,I67:I74)+SUMIF(F67:F74,"PSU",I67:I74)</f>
        <v>0</v>
      </c>
      <c r="J16" s="208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06"/>
      <c r="F17" s="207"/>
      <c r="G17" s="206"/>
      <c r="H17" s="207"/>
      <c r="I17" s="206">
        <f>SUMIF(F67:F74,A17,I67:I74)</f>
        <v>0</v>
      </c>
      <c r="J17" s="208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06"/>
      <c r="F18" s="207"/>
      <c r="G18" s="206"/>
      <c r="H18" s="207"/>
      <c r="I18" s="206">
        <f>SUMIF(F67:F74,A18,I67:I74)</f>
        <v>0</v>
      </c>
      <c r="J18" s="208"/>
    </row>
    <row r="19" spans="1:10" ht="23.25" customHeight="1" x14ac:dyDescent="0.2">
      <c r="A19" s="142" t="s">
        <v>94</v>
      </c>
      <c r="B19" s="38" t="s">
        <v>27</v>
      </c>
      <c r="C19" s="62"/>
      <c r="D19" s="63"/>
      <c r="E19" s="206"/>
      <c r="F19" s="207"/>
      <c r="G19" s="206"/>
      <c r="H19" s="207"/>
      <c r="I19" s="206">
        <f>SUMIF(F67:F74,A19,I67:I74)</f>
        <v>0</v>
      </c>
      <c r="J19" s="208"/>
    </row>
    <row r="20" spans="1:10" ht="23.25" customHeight="1" x14ac:dyDescent="0.2">
      <c r="A20" s="142" t="s">
        <v>95</v>
      </c>
      <c r="B20" s="38" t="s">
        <v>28</v>
      </c>
      <c r="C20" s="62"/>
      <c r="D20" s="63"/>
      <c r="E20" s="206"/>
      <c r="F20" s="207"/>
      <c r="G20" s="206"/>
      <c r="H20" s="207"/>
      <c r="I20" s="206">
        <f>SUMIF(F67:F74,A20,I67:I74)</f>
        <v>0</v>
      </c>
      <c r="J20" s="208"/>
    </row>
    <row r="21" spans="1:10" ht="23.25" customHeight="1" x14ac:dyDescent="0.2">
      <c r="A21" s="2"/>
      <c r="B21" s="48" t="s">
        <v>29</v>
      </c>
      <c r="C21" s="64"/>
      <c r="D21" s="65"/>
      <c r="E21" s="209"/>
      <c r="F21" s="244"/>
      <c r="G21" s="209"/>
      <c r="H21" s="244"/>
      <c r="I21" s="209">
        <f>SUM(I16:J20)</f>
        <v>0</v>
      </c>
      <c r="J21" s="210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204">
        <f>ZakladDPHSniVypocet</f>
        <v>0</v>
      </c>
      <c r="H23" s="205"/>
      <c r="I23" s="205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202">
        <f>I23*E23/100</f>
        <v>0</v>
      </c>
      <c r="H24" s="203"/>
      <c r="I24" s="203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4">
        <f>ZakladDPHZaklVypocet</f>
        <v>0</v>
      </c>
      <c r="H25" s="205"/>
      <c r="I25" s="205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1">
        <f>I25*E25/100</f>
        <v>0</v>
      </c>
      <c r="H26" s="232"/>
      <c r="I26" s="232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3">
        <f>CenaCelkemBezDPH-(ZakladDPHSni+ZakladDPHZakl)</f>
        <v>0</v>
      </c>
      <c r="H27" s="233"/>
      <c r="I27" s="233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12">
        <f>A27</f>
        <v>0</v>
      </c>
      <c r="H28" s="212"/>
      <c r="I28" s="212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11">
        <f>ZakladDPHSni+DPHSni+ZakladDPHZakl+DPHZakl+Zaokrouhleni</f>
        <v>0</v>
      </c>
      <c r="H29" s="211"/>
      <c r="I29" s="211"/>
      <c r="J29" s="122" t="s">
        <v>62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3"/>
      <c r="E34" s="214"/>
      <c r="G34" s="215"/>
      <c r="H34" s="216"/>
      <c r="I34" s="216"/>
      <c r="J34" s="25"/>
    </row>
    <row r="35" spans="1:10" ht="12.75" customHeight="1" x14ac:dyDescent="0.2">
      <c r="A35" s="2"/>
      <c r="B35" s="2"/>
      <c r="D35" s="201" t="s">
        <v>2</v>
      </c>
      <c r="E35" s="20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197"/>
      <c r="D39" s="197"/>
      <c r="E39" s="197"/>
      <c r="F39" s="99">
        <f>'00 00 Pol'!AE27+'SO 03 01 Pol'!AE104+'SO 03 03 Pol'!AE88+'SO 04  01  Pol'!AE105+'SO 10 01 Pol'!AE55</f>
        <v>0</v>
      </c>
      <c r="G39" s="100">
        <f>'00 00 Pol'!AF27+'SO 03 01 Pol'!AF104+'SO 03 03 Pol'!AF88+'SO 04  01  Pol'!AF105+'SO 10 01 Pol'!AF55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7">
        <v>2</v>
      </c>
      <c r="B40" s="104"/>
      <c r="C40" s="200" t="s">
        <v>46</v>
      </c>
      <c r="D40" s="200"/>
      <c r="E40" s="200"/>
      <c r="F40" s="105"/>
      <c r="G40" s="106"/>
      <c r="H40" s="106"/>
      <c r="I40" s="107"/>
      <c r="J40" s="108"/>
    </row>
    <row r="41" spans="1:10" ht="25.5" customHeight="1" x14ac:dyDescent="0.2">
      <c r="A41" s="87">
        <v>2</v>
      </c>
      <c r="B41" s="104" t="s">
        <v>47</v>
      </c>
      <c r="C41" s="200" t="s">
        <v>48</v>
      </c>
      <c r="D41" s="200"/>
      <c r="E41" s="200"/>
      <c r="F41" s="105">
        <f>'00 00 Pol'!AE27</f>
        <v>0</v>
      </c>
      <c r="G41" s="106">
        <f>'00 00 Pol'!AF27</f>
        <v>0</v>
      </c>
      <c r="H41" s="106"/>
      <c r="I41" s="107">
        <f t="shared" ref="I41:I49" si="1">F41+G41+H41</f>
        <v>0</v>
      </c>
      <c r="J41" s="108" t="str">
        <f t="shared" ref="J41:J49" si="2">IF(CenaCelkemVypocet=0,"",I41/CenaCelkemVypocet*100)</f>
        <v/>
      </c>
    </row>
    <row r="42" spans="1:10" ht="25.5" customHeight="1" x14ac:dyDescent="0.2">
      <c r="A42" s="87">
        <v>3</v>
      </c>
      <c r="B42" s="109" t="s">
        <v>47</v>
      </c>
      <c r="C42" s="197" t="s">
        <v>48</v>
      </c>
      <c r="D42" s="197"/>
      <c r="E42" s="197"/>
      <c r="F42" s="110">
        <f>'00 00 Pol'!AE27</f>
        <v>0</v>
      </c>
      <c r="G42" s="101">
        <f>'00 00 Pol'!AF27</f>
        <v>0</v>
      </c>
      <c r="H42" s="101"/>
      <c r="I42" s="102">
        <f t="shared" si="1"/>
        <v>0</v>
      </c>
      <c r="J42" s="103" t="str">
        <f t="shared" si="2"/>
        <v/>
      </c>
    </row>
    <row r="43" spans="1:10" ht="25.5" customHeight="1" x14ac:dyDescent="0.2">
      <c r="A43" s="87">
        <v>2</v>
      </c>
      <c r="B43" s="104" t="s">
        <v>49</v>
      </c>
      <c r="C43" s="200" t="s">
        <v>50</v>
      </c>
      <c r="D43" s="200"/>
      <c r="E43" s="200"/>
      <c r="F43" s="105">
        <f>'SO 03 01 Pol'!AE104+'SO 03 03 Pol'!AE88</f>
        <v>0</v>
      </c>
      <c r="G43" s="106">
        <f>'SO 03 01 Pol'!AF104+'SO 03 03 Pol'!AF88</f>
        <v>0</v>
      </c>
      <c r="H43" s="106"/>
      <c r="I43" s="107">
        <f t="shared" si="1"/>
        <v>0</v>
      </c>
      <c r="J43" s="108" t="str">
        <f t="shared" si="2"/>
        <v/>
      </c>
    </row>
    <row r="44" spans="1:10" ht="25.5" customHeight="1" x14ac:dyDescent="0.2">
      <c r="A44" s="87">
        <v>3</v>
      </c>
      <c r="B44" s="109" t="s">
        <v>51</v>
      </c>
      <c r="C44" s="197" t="s">
        <v>52</v>
      </c>
      <c r="D44" s="197"/>
      <c r="E44" s="197"/>
      <c r="F44" s="110">
        <f>'SO 03 01 Pol'!AE104</f>
        <v>0</v>
      </c>
      <c r="G44" s="101">
        <f>'SO 03 01 Pol'!AF104</f>
        <v>0</v>
      </c>
      <c r="H44" s="101"/>
      <c r="I44" s="102">
        <f t="shared" si="1"/>
        <v>0</v>
      </c>
      <c r="J44" s="103" t="str">
        <f t="shared" si="2"/>
        <v/>
      </c>
    </row>
    <row r="45" spans="1:10" ht="25.5" customHeight="1" x14ac:dyDescent="0.2">
      <c r="A45" s="87">
        <v>3</v>
      </c>
      <c r="B45" s="109" t="s">
        <v>53</v>
      </c>
      <c r="C45" s="197" t="s">
        <v>54</v>
      </c>
      <c r="D45" s="197"/>
      <c r="E45" s="197"/>
      <c r="F45" s="110">
        <f>'SO 03 03 Pol'!AE88</f>
        <v>0</v>
      </c>
      <c r="G45" s="101">
        <f>'SO 03 03 Pol'!AF88</f>
        <v>0</v>
      </c>
      <c r="H45" s="101"/>
      <c r="I45" s="102">
        <f t="shared" si="1"/>
        <v>0</v>
      </c>
      <c r="J45" s="103" t="str">
        <f t="shared" si="2"/>
        <v/>
      </c>
    </row>
    <row r="46" spans="1:10" ht="25.5" customHeight="1" x14ac:dyDescent="0.2">
      <c r="A46" s="87">
        <v>2</v>
      </c>
      <c r="B46" s="104" t="s">
        <v>55</v>
      </c>
      <c r="C46" s="200" t="s">
        <v>56</v>
      </c>
      <c r="D46" s="200"/>
      <c r="E46" s="200"/>
      <c r="F46" s="105">
        <f>'SO 04  01  Pol'!AE105</f>
        <v>0</v>
      </c>
      <c r="G46" s="106">
        <f>'SO 04  01  Pol'!AF105</f>
        <v>0</v>
      </c>
      <c r="H46" s="106"/>
      <c r="I46" s="107">
        <f t="shared" si="1"/>
        <v>0</v>
      </c>
      <c r="J46" s="108" t="str">
        <f t="shared" si="2"/>
        <v/>
      </c>
    </row>
    <row r="47" spans="1:10" ht="25.5" customHeight="1" x14ac:dyDescent="0.2">
      <c r="A47" s="87">
        <v>3</v>
      </c>
      <c r="B47" s="109" t="s">
        <v>57</v>
      </c>
      <c r="C47" s="197" t="s">
        <v>56</v>
      </c>
      <c r="D47" s="197"/>
      <c r="E47" s="197"/>
      <c r="F47" s="110">
        <f>'SO 04  01  Pol'!AE105</f>
        <v>0</v>
      </c>
      <c r="G47" s="101">
        <f>'SO 04  01  Pol'!AF105</f>
        <v>0</v>
      </c>
      <c r="H47" s="101"/>
      <c r="I47" s="102">
        <f t="shared" si="1"/>
        <v>0</v>
      </c>
      <c r="J47" s="103" t="str">
        <f t="shared" si="2"/>
        <v/>
      </c>
    </row>
    <row r="48" spans="1:10" ht="25.5" customHeight="1" x14ac:dyDescent="0.2">
      <c r="A48" s="87">
        <v>2</v>
      </c>
      <c r="B48" s="104" t="s">
        <v>58</v>
      </c>
      <c r="C48" s="200" t="s">
        <v>59</v>
      </c>
      <c r="D48" s="200"/>
      <c r="E48" s="200"/>
      <c r="F48" s="105">
        <f>'SO 10 01 Pol'!AE55</f>
        <v>0</v>
      </c>
      <c r="G48" s="106">
        <f>'SO 10 01 Pol'!AF55</f>
        <v>0</v>
      </c>
      <c r="H48" s="106"/>
      <c r="I48" s="107">
        <f t="shared" si="1"/>
        <v>0</v>
      </c>
      <c r="J48" s="108" t="str">
        <f t="shared" si="2"/>
        <v/>
      </c>
    </row>
    <row r="49" spans="1:10" ht="25.5" customHeight="1" x14ac:dyDescent="0.2">
      <c r="A49" s="87">
        <v>3</v>
      </c>
      <c r="B49" s="109" t="s">
        <v>51</v>
      </c>
      <c r="C49" s="197" t="s">
        <v>60</v>
      </c>
      <c r="D49" s="197"/>
      <c r="E49" s="197"/>
      <c r="F49" s="110">
        <f>'SO 10 01 Pol'!AE55</f>
        <v>0</v>
      </c>
      <c r="G49" s="101">
        <f>'SO 10 01 Pol'!AF55</f>
        <v>0</v>
      </c>
      <c r="H49" s="101"/>
      <c r="I49" s="102">
        <f t="shared" si="1"/>
        <v>0</v>
      </c>
      <c r="J49" s="103" t="str">
        <f t="shared" si="2"/>
        <v/>
      </c>
    </row>
    <row r="50" spans="1:10" ht="25.5" customHeight="1" x14ac:dyDescent="0.2">
      <c r="A50" s="87"/>
      <c r="B50" s="198" t="s">
        <v>61</v>
      </c>
      <c r="C50" s="199"/>
      <c r="D50" s="199"/>
      <c r="E50" s="199"/>
      <c r="F50" s="111">
        <f>SUMIF(A39:A49,"=1",F39:F49)</f>
        <v>0</v>
      </c>
      <c r="G50" s="112">
        <f>SUMIF(A39:A49,"=1",G39:G49)</f>
        <v>0</v>
      </c>
      <c r="H50" s="112">
        <f>SUMIF(A39:A49,"=1",H39:H49)</f>
        <v>0</v>
      </c>
      <c r="I50" s="113">
        <f>SUMIF(A39:A49,"=1",I39:I49)</f>
        <v>0</v>
      </c>
      <c r="J50" s="114">
        <f>SUMIF(A39:A49,"=1",J39:J49)</f>
        <v>0</v>
      </c>
    </row>
    <row r="52" spans="1:10" x14ac:dyDescent="0.2">
      <c r="A52" t="s">
        <v>63</v>
      </c>
      <c r="B52" t="s">
        <v>64</v>
      </c>
    </row>
    <row r="53" spans="1:10" x14ac:dyDescent="0.2">
      <c r="A53" t="s">
        <v>65</v>
      </c>
      <c r="B53" t="s">
        <v>66</v>
      </c>
    </row>
    <row r="54" spans="1:10" x14ac:dyDescent="0.2">
      <c r="A54" t="s">
        <v>67</v>
      </c>
      <c r="B54" t="s">
        <v>68</v>
      </c>
    </row>
    <row r="55" spans="1:10" x14ac:dyDescent="0.2">
      <c r="A55" t="s">
        <v>65</v>
      </c>
      <c r="B55" t="s">
        <v>69</v>
      </c>
    </row>
    <row r="56" spans="1:10" x14ac:dyDescent="0.2">
      <c r="A56" t="s">
        <v>67</v>
      </c>
      <c r="B56" t="s">
        <v>70</v>
      </c>
    </row>
    <row r="57" spans="1:10" x14ac:dyDescent="0.2">
      <c r="A57" t="s">
        <v>67</v>
      </c>
      <c r="B57" t="s">
        <v>71</v>
      </c>
    </row>
    <row r="58" spans="1:10" x14ac:dyDescent="0.2">
      <c r="A58" t="s">
        <v>65</v>
      </c>
      <c r="B58" t="s">
        <v>72</v>
      </c>
    </row>
    <row r="59" spans="1:10" x14ac:dyDescent="0.2">
      <c r="A59" t="s">
        <v>67</v>
      </c>
      <c r="B59" t="s">
        <v>73</v>
      </c>
    </row>
    <row r="60" spans="1:10" x14ac:dyDescent="0.2">
      <c r="A60" t="s">
        <v>65</v>
      </c>
      <c r="B60" t="s">
        <v>74</v>
      </c>
    </row>
    <row r="61" spans="1:10" x14ac:dyDescent="0.2">
      <c r="A61" t="s">
        <v>67</v>
      </c>
      <c r="B61" t="s">
        <v>75</v>
      </c>
    </row>
    <row r="64" spans="1:10" ht="15.75" x14ac:dyDescent="0.25">
      <c r="B64" s="123" t="s">
        <v>76</v>
      </c>
    </row>
    <row r="66" spans="1:10" ht="25.5" customHeight="1" x14ac:dyDescent="0.2">
      <c r="A66" s="125"/>
      <c r="B66" s="128" t="s">
        <v>17</v>
      </c>
      <c r="C66" s="128" t="s">
        <v>5</v>
      </c>
      <c r="D66" s="129"/>
      <c r="E66" s="129"/>
      <c r="F66" s="130" t="s">
        <v>77</v>
      </c>
      <c r="G66" s="130"/>
      <c r="H66" s="130"/>
      <c r="I66" s="130" t="s">
        <v>29</v>
      </c>
      <c r="J66" s="130" t="s">
        <v>0</v>
      </c>
    </row>
    <row r="67" spans="1:10" ht="36.75" customHeight="1" x14ac:dyDescent="0.2">
      <c r="A67" s="126"/>
      <c r="B67" s="131" t="s">
        <v>78</v>
      </c>
      <c r="C67" s="195" t="s">
        <v>79</v>
      </c>
      <c r="D67" s="196"/>
      <c r="E67" s="196"/>
      <c r="F67" s="138" t="s">
        <v>24</v>
      </c>
      <c r="G67" s="139"/>
      <c r="H67" s="139"/>
      <c r="I67" s="139">
        <f>'00 00 Pol'!G8+'SO 03 01 Pol'!G8+'SO 03 03 Pol'!G8+'SO 04  01  Pol'!G8+'SO 10 01 Pol'!G8</f>
        <v>0</v>
      </c>
      <c r="J67" s="135" t="str">
        <f>IF(I75=0,"",I67/I75*100)</f>
        <v/>
      </c>
    </row>
    <row r="68" spans="1:10" ht="36.75" customHeight="1" x14ac:dyDescent="0.2">
      <c r="A68" s="126"/>
      <c r="B68" s="131" t="s">
        <v>80</v>
      </c>
      <c r="C68" s="195" t="s">
        <v>81</v>
      </c>
      <c r="D68" s="196"/>
      <c r="E68" s="196"/>
      <c r="F68" s="138" t="s">
        <v>24</v>
      </c>
      <c r="G68" s="139"/>
      <c r="H68" s="139"/>
      <c r="I68" s="139">
        <f>'SO 03 01 Pol'!G60+'SO 03 03 Pol'!G58+'SO 04  01  Pol'!G54</f>
        <v>0</v>
      </c>
      <c r="J68" s="135" t="str">
        <f>IF(I75=0,"",I68/I75*100)</f>
        <v/>
      </c>
    </row>
    <row r="69" spans="1:10" ht="36.75" customHeight="1" x14ac:dyDescent="0.2">
      <c r="A69" s="126"/>
      <c r="B69" s="131" t="s">
        <v>82</v>
      </c>
      <c r="C69" s="195" t="s">
        <v>83</v>
      </c>
      <c r="D69" s="196"/>
      <c r="E69" s="196"/>
      <c r="F69" s="138" t="s">
        <v>24</v>
      </c>
      <c r="G69" s="139"/>
      <c r="H69" s="139"/>
      <c r="I69" s="139">
        <f>'SO 03 01 Pol'!G71+'SO 03 03 Pol'!G69+'SO 04  01  Pol'!G65</f>
        <v>0</v>
      </c>
      <c r="J69" s="135" t="str">
        <f>IF(I75=0,"",I69/I75*100)</f>
        <v/>
      </c>
    </row>
    <row r="70" spans="1:10" ht="36.75" customHeight="1" x14ac:dyDescent="0.2">
      <c r="A70" s="126"/>
      <c r="B70" s="131" t="s">
        <v>84</v>
      </c>
      <c r="C70" s="195" t="s">
        <v>85</v>
      </c>
      <c r="D70" s="196"/>
      <c r="E70" s="196"/>
      <c r="F70" s="138" t="s">
        <v>24</v>
      </c>
      <c r="G70" s="139"/>
      <c r="H70" s="139"/>
      <c r="I70" s="139">
        <f>'SO 03 01 Pol'!G73+'SO 03 03 Pol'!G71+'SO 04  01  Pol'!G69</f>
        <v>0</v>
      </c>
      <c r="J70" s="135" t="str">
        <f>IF(I75=0,"",I70/I75*100)</f>
        <v/>
      </c>
    </row>
    <row r="71" spans="1:10" ht="36.75" customHeight="1" x14ac:dyDescent="0.2">
      <c r="A71" s="126"/>
      <c r="B71" s="131" t="s">
        <v>86</v>
      </c>
      <c r="C71" s="195" t="s">
        <v>87</v>
      </c>
      <c r="D71" s="196"/>
      <c r="E71" s="196"/>
      <c r="F71" s="138" t="s">
        <v>24</v>
      </c>
      <c r="G71" s="139"/>
      <c r="H71" s="139"/>
      <c r="I71" s="139">
        <f>'SO 03 01 Pol'!G76+'SO 03 03 Pol'!G74+'SO 04  01  Pol'!G72</f>
        <v>0</v>
      </c>
      <c r="J71" s="135" t="str">
        <f>IF(I75=0,"",I71/I75*100)</f>
        <v/>
      </c>
    </row>
    <row r="72" spans="1:10" ht="36.75" customHeight="1" x14ac:dyDescent="0.2">
      <c r="A72" s="126"/>
      <c r="B72" s="131" t="s">
        <v>88</v>
      </c>
      <c r="C72" s="195" t="s">
        <v>89</v>
      </c>
      <c r="D72" s="196"/>
      <c r="E72" s="196"/>
      <c r="F72" s="138" t="s">
        <v>24</v>
      </c>
      <c r="G72" s="139"/>
      <c r="H72" s="139"/>
      <c r="I72" s="139">
        <f>'SO 03 01 Pol'!G97+'SO 03 03 Pol'!G81+'SO 04  01  Pol'!G95</f>
        <v>0</v>
      </c>
      <c r="J72" s="135" t="str">
        <f>IF(I75=0,"",I72/I75*100)</f>
        <v/>
      </c>
    </row>
    <row r="73" spans="1:10" ht="36.75" customHeight="1" x14ac:dyDescent="0.2">
      <c r="A73" s="126"/>
      <c r="B73" s="131" t="s">
        <v>90</v>
      </c>
      <c r="C73" s="195" t="s">
        <v>91</v>
      </c>
      <c r="D73" s="196"/>
      <c r="E73" s="196"/>
      <c r="F73" s="138" t="s">
        <v>26</v>
      </c>
      <c r="G73" s="139"/>
      <c r="H73" s="139"/>
      <c r="I73" s="139">
        <f>'SO 04  01  Pol'!G98</f>
        <v>0</v>
      </c>
      <c r="J73" s="135" t="str">
        <f>IF(I75=0,"",I73/I75*100)</f>
        <v/>
      </c>
    </row>
    <row r="74" spans="1:10" ht="36.75" customHeight="1" x14ac:dyDescent="0.2">
      <c r="A74" s="126"/>
      <c r="B74" s="131" t="s">
        <v>92</v>
      </c>
      <c r="C74" s="195" t="s">
        <v>93</v>
      </c>
      <c r="D74" s="196"/>
      <c r="E74" s="196"/>
      <c r="F74" s="138" t="s">
        <v>26</v>
      </c>
      <c r="G74" s="139"/>
      <c r="H74" s="139"/>
      <c r="I74" s="139">
        <f>'SO 03 01 Pol'!G101+'SO 03 03 Pol'!G85+'SO 04  01  Pol'!G101</f>
        <v>0</v>
      </c>
      <c r="J74" s="135" t="str">
        <f>IF(I75=0,"",I74/I75*100)</f>
        <v/>
      </c>
    </row>
    <row r="75" spans="1:10" ht="25.5" customHeight="1" x14ac:dyDescent="0.2">
      <c r="A75" s="127"/>
      <c r="B75" s="132" t="s">
        <v>1</v>
      </c>
      <c r="C75" s="133"/>
      <c r="D75" s="134"/>
      <c r="E75" s="134"/>
      <c r="F75" s="140"/>
      <c r="G75" s="141"/>
      <c r="H75" s="141"/>
      <c r="I75" s="141">
        <f>SUM(I67:I74)</f>
        <v>0</v>
      </c>
      <c r="J75" s="136">
        <f>SUM(J67:J74)</f>
        <v>0</v>
      </c>
    </row>
    <row r="76" spans="1:10" x14ac:dyDescent="0.2">
      <c r="F76" s="86"/>
      <c r="G76" s="86"/>
      <c r="H76" s="86"/>
      <c r="I76" s="86"/>
      <c r="J76" s="137"/>
    </row>
    <row r="77" spans="1:10" x14ac:dyDescent="0.2">
      <c r="F77" s="86"/>
      <c r="G77" s="86"/>
      <c r="H77" s="86"/>
      <c r="I77" s="86"/>
      <c r="J77" s="137"/>
    </row>
    <row r="78" spans="1:10" x14ac:dyDescent="0.2">
      <c r="F78" s="86"/>
      <c r="G78" s="86"/>
      <c r="H78" s="86"/>
      <c r="I78" s="86"/>
      <c r="J78" s="137"/>
    </row>
  </sheetData>
  <sheetProtection algorithmName="SHA-512" hashValue="IalrC1M/sL4zX8Kn6jPO+xPKCfs/WSC7wPMAMh6qgc7iBnD87z8paG/lEX6tmoEkNKsMfldfq9E1ij42oJZrdw==" saltValue="Buq2A/SVyftV+rxQFC5GH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B50:E50"/>
    <mergeCell ref="C67:E67"/>
    <mergeCell ref="C68:E68"/>
    <mergeCell ref="C69:E69"/>
    <mergeCell ref="C70:E70"/>
    <mergeCell ref="C71:E71"/>
    <mergeCell ref="C72:E72"/>
    <mergeCell ref="C73:E73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6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7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8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9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B27" sqref="B27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96</v>
      </c>
      <c r="B1" s="251"/>
      <c r="C1" s="251"/>
      <c r="D1" s="251"/>
      <c r="E1" s="251"/>
      <c r="F1" s="251"/>
      <c r="G1" s="251"/>
      <c r="AG1" t="s">
        <v>97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98</v>
      </c>
    </row>
    <row r="3" spans="1:60" ht="25.15" customHeight="1" x14ac:dyDescent="0.2">
      <c r="A3" s="50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4" t="s">
        <v>98</v>
      </c>
      <c r="AG3" t="s">
        <v>99</v>
      </c>
    </row>
    <row r="4" spans="1:60" ht="25.15" customHeight="1" x14ac:dyDescent="0.2">
      <c r="A4" s="143" t="s">
        <v>9</v>
      </c>
      <c r="B4" s="144" t="s">
        <v>47</v>
      </c>
      <c r="C4" s="255" t="s">
        <v>48</v>
      </c>
      <c r="D4" s="256"/>
      <c r="E4" s="256"/>
      <c r="F4" s="256"/>
      <c r="G4" s="257"/>
      <c r="AG4" t="s">
        <v>100</v>
      </c>
    </row>
    <row r="5" spans="1:60" x14ac:dyDescent="0.2">
      <c r="D5" s="10"/>
    </row>
    <row r="6" spans="1:60" ht="38.25" x14ac:dyDescent="0.2">
      <c r="A6" s="146" t="s">
        <v>101</v>
      </c>
      <c r="B6" s="148" t="s">
        <v>102</v>
      </c>
      <c r="C6" s="148" t="s">
        <v>103</v>
      </c>
      <c r="D6" s="147" t="s">
        <v>104</v>
      </c>
      <c r="E6" s="146" t="s">
        <v>105</v>
      </c>
      <c r="F6" s="145" t="s">
        <v>106</v>
      </c>
      <c r="G6" s="146" t="s">
        <v>29</v>
      </c>
      <c r="H6" s="149" t="s">
        <v>30</v>
      </c>
      <c r="I6" s="149" t="s">
        <v>107</v>
      </c>
      <c r="J6" s="149" t="s">
        <v>31</v>
      </c>
      <c r="K6" s="149" t="s">
        <v>108</v>
      </c>
      <c r="L6" s="149" t="s">
        <v>109</v>
      </c>
      <c r="M6" s="149" t="s">
        <v>110</v>
      </c>
      <c r="N6" s="149" t="s">
        <v>111</v>
      </c>
      <c r="O6" s="149" t="s">
        <v>112</v>
      </c>
      <c r="P6" s="149" t="s">
        <v>113</v>
      </c>
      <c r="Q6" s="149" t="s">
        <v>114</v>
      </c>
      <c r="R6" s="149" t="s">
        <v>115</v>
      </c>
      <c r="S6" s="149" t="s">
        <v>116</v>
      </c>
      <c r="T6" s="149" t="s">
        <v>117</v>
      </c>
      <c r="U6" s="149" t="s">
        <v>118</v>
      </c>
      <c r="V6" s="149" t="s">
        <v>119</v>
      </c>
      <c r="W6" s="149" t="s">
        <v>120</v>
      </c>
      <c r="X6" s="149" t="s">
        <v>121</v>
      </c>
      <c r="Y6" s="149" t="s">
        <v>122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123</v>
      </c>
      <c r="B8" s="166"/>
      <c r="C8" s="180"/>
      <c r="D8" s="167"/>
      <c r="E8" s="168"/>
      <c r="F8" s="169"/>
      <c r="G8" s="169">
        <f>SUMIF(AG9:AG25,"&lt;&gt;NOR",G9:G25)</f>
        <v>0</v>
      </c>
      <c r="H8" s="169"/>
      <c r="I8" s="169">
        <f>SUM(I9:I25)</f>
        <v>0</v>
      </c>
      <c r="J8" s="169"/>
      <c r="K8" s="169">
        <f>SUM(K9:K25)</f>
        <v>0</v>
      </c>
      <c r="L8" s="169"/>
      <c r="M8" s="169">
        <f>SUM(M9:M25)</f>
        <v>0</v>
      </c>
      <c r="N8" s="168"/>
      <c r="O8" s="168">
        <f>SUM(O9:O25)</f>
        <v>0</v>
      </c>
      <c r="P8" s="168"/>
      <c r="Q8" s="168">
        <f>SUM(Q9:Q25)</f>
        <v>0</v>
      </c>
      <c r="R8" s="169"/>
      <c r="S8" s="169"/>
      <c r="T8" s="170"/>
      <c r="U8" s="164"/>
      <c r="V8" s="164">
        <f>SUM(V9:V25)</f>
        <v>0</v>
      </c>
      <c r="W8" s="164"/>
      <c r="X8" s="164"/>
      <c r="Y8" s="164"/>
      <c r="AG8" t="s">
        <v>124</v>
      </c>
    </row>
    <row r="9" spans="1:60" outlineLevel="1" x14ac:dyDescent="0.2">
      <c r="A9" s="172">
        <v>1</v>
      </c>
      <c r="B9" s="173" t="s">
        <v>47</v>
      </c>
      <c r="C9" s="181" t="s">
        <v>125</v>
      </c>
      <c r="D9" s="174" t="s">
        <v>126</v>
      </c>
      <c r="E9" s="175">
        <v>0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127</v>
      </c>
      <c r="T9" s="178" t="s">
        <v>128</v>
      </c>
      <c r="U9" s="160">
        <v>0</v>
      </c>
      <c r="V9" s="160">
        <f>ROUND(E9*U9,2)</f>
        <v>0</v>
      </c>
      <c r="W9" s="160"/>
      <c r="X9" s="160" t="s">
        <v>129</v>
      </c>
      <c r="Y9" s="160" t="s">
        <v>130</v>
      </c>
      <c r="Z9" s="150"/>
      <c r="AA9" s="150"/>
      <c r="AB9" s="150"/>
      <c r="AC9" s="150"/>
      <c r="AD9" s="150"/>
      <c r="AE9" s="150"/>
      <c r="AF9" s="150"/>
      <c r="AG9" s="150" t="s">
        <v>131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58" t="s">
        <v>135</v>
      </c>
      <c r="D10" s="259"/>
      <c r="E10" s="259"/>
      <c r="F10" s="259"/>
      <c r="G10" s="259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132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150"/>
      <c r="BC10" s="150"/>
      <c r="BD10" s="150"/>
      <c r="BE10" s="150"/>
      <c r="BF10" s="150"/>
      <c r="BG10" s="150"/>
      <c r="BH10" s="150"/>
    </row>
    <row r="11" spans="1:60" outlineLevel="3" x14ac:dyDescent="0.2">
      <c r="A11" s="157"/>
      <c r="B11" s="158"/>
      <c r="C11" s="249" t="s">
        <v>136</v>
      </c>
      <c r="D11" s="250"/>
      <c r="E11" s="250"/>
      <c r="F11" s="250"/>
      <c r="G11" s="250"/>
      <c r="H11" s="160"/>
      <c r="I11" s="160"/>
      <c r="J11" s="160"/>
      <c r="K11" s="160"/>
      <c r="L11" s="160"/>
      <c r="M11" s="160"/>
      <c r="N11" s="159"/>
      <c r="O11" s="159"/>
      <c r="P11" s="159"/>
      <c r="Q11" s="159"/>
      <c r="R11" s="160"/>
      <c r="S11" s="160"/>
      <c r="T11" s="160"/>
      <c r="U11" s="160"/>
      <c r="V11" s="160"/>
      <c r="W11" s="160"/>
      <c r="X11" s="160"/>
      <c r="Y11" s="160"/>
      <c r="Z11" s="150"/>
      <c r="AA11" s="150"/>
      <c r="AB11" s="150"/>
      <c r="AC11" s="150"/>
      <c r="AD11" s="150"/>
      <c r="AE11" s="150"/>
      <c r="AF11" s="150"/>
      <c r="AG11" s="150" t="s">
        <v>132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3" x14ac:dyDescent="0.2">
      <c r="A12" s="157"/>
      <c r="B12" s="158"/>
      <c r="C12" s="249" t="s">
        <v>137</v>
      </c>
      <c r="D12" s="250"/>
      <c r="E12" s="250"/>
      <c r="F12" s="250"/>
      <c r="G12" s="250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132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a) veškeré položky na přípomoce,  dopravu, montáž, zpevněné montážní plochy, atd...  zahrnout do jednotlivých jednotkových cen. :</v>
      </c>
      <c r="BB12" s="150"/>
      <c r="BC12" s="150"/>
      <c r="BD12" s="150"/>
      <c r="BE12" s="150"/>
      <c r="BF12" s="150"/>
      <c r="BG12" s="150"/>
      <c r="BH12" s="150"/>
    </row>
    <row r="13" spans="1:60" ht="22.5" outlineLevel="3" x14ac:dyDescent="0.2">
      <c r="A13" s="157"/>
      <c r="B13" s="158"/>
      <c r="C13" s="249" t="s">
        <v>138</v>
      </c>
      <c r="D13" s="250"/>
      <c r="E13" s="250"/>
      <c r="F13" s="250"/>
      <c r="G13" s="25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50"/>
      <c r="AA13" s="150"/>
      <c r="AB13" s="150"/>
      <c r="AC13" s="150"/>
      <c r="AD13" s="150"/>
      <c r="AE13" s="150"/>
      <c r="AF13" s="150"/>
      <c r="AG13" s="150" t="s">
        <v>132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79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150"/>
      <c r="BC13" s="150"/>
      <c r="BD13" s="150"/>
      <c r="BE13" s="150"/>
      <c r="BF13" s="150"/>
      <c r="BG13" s="150"/>
      <c r="BH13" s="150"/>
    </row>
    <row r="14" spans="1:60" outlineLevel="3" x14ac:dyDescent="0.2">
      <c r="A14" s="157"/>
      <c r="B14" s="158"/>
      <c r="C14" s="249" t="s">
        <v>139</v>
      </c>
      <c r="D14" s="250"/>
      <c r="E14" s="250"/>
      <c r="F14" s="250"/>
      <c r="G14" s="250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132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3" x14ac:dyDescent="0.2">
      <c r="A15" s="157"/>
      <c r="B15" s="158"/>
      <c r="C15" s="249" t="s">
        <v>140</v>
      </c>
      <c r="D15" s="250"/>
      <c r="E15" s="250"/>
      <c r="F15" s="250"/>
      <c r="G15" s="25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132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3" x14ac:dyDescent="0.2">
      <c r="A16" s="157"/>
      <c r="B16" s="158"/>
      <c r="C16" s="249" t="s">
        <v>141</v>
      </c>
      <c r="D16" s="250"/>
      <c r="E16" s="250"/>
      <c r="F16" s="250"/>
      <c r="G16" s="250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132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150"/>
      <c r="BC16" s="150"/>
      <c r="BD16" s="150"/>
      <c r="BE16" s="150"/>
      <c r="BF16" s="150"/>
      <c r="BG16" s="150"/>
      <c r="BH16" s="150"/>
    </row>
    <row r="17" spans="1:60" ht="22.5" outlineLevel="3" x14ac:dyDescent="0.2">
      <c r="A17" s="157"/>
      <c r="B17" s="158"/>
      <c r="C17" s="249" t="s">
        <v>142</v>
      </c>
      <c r="D17" s="250"/>
      <c r="E17" s="250"/>
      <c r="F17" s="250"/>
      <c r="G17" s="25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132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>f) součástí dodávky jsou veškerá geodetická měření jako například vytyčení konstrukcí, kontrolní měření, zaměření skutečného stavu apod. :</v>
      </c>
      <c r="BB17" s="150"/>
      <c r="BC17" s="150"/>
      <c r="BD17" s="150"/>
      <c r="BE17" s="150"/>
      <c r="BF17" s="150"/>
      <c r="BG17" s="150"/>
      <c r="BH17" s="150"/>
    </row>
    <row r="18" spans="1:60" outlineLevel="3" x14ac:dyDescent="0.2">
      <c r="A18" s="157"/>
      <c r="B18" s="158"/>
      <c r="C18" s="249" t="s">
        <v>143</v>
      </c>
      <c r="D18" s="250"/>
      <c r="E18" s="250"/>
      <c r="F18" s="250"/>
      <c r="G18" s="25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132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g) součástí dodávky jsou i náklady na případná  opatření související s ochranou stávajících sítí, komunikací či staveb :</v>
      </c>
      <c r="BB18" s="150"/>
      <c r="BC18" s="150"/>
      <c r="BD18" s="150"/>
      <c r="BE18" s="150"/>
      <c r="BF18" s="150"/>
      <c r="BG18" s="150"/>
      <c r="BH18" s="150"/>
    </row>
    <row r="19" spans="1:60" ht="22.5" outlineLevel="3" x14ac:dyDescent="0.2">
      <c r="A19" s="157"/>
      <c r="B19" s="158"/>
      <c r="C19" s="249" t="s">
        <v>144</v>
      </c>
      <c r="D19" s="250"/>
      <c r="E19" s="250"/>
      <c r="F19" s="250"/>
      <c r="G19" s="250"/>
      <c r="H19" s="160"/>
      <c r="I19" s="160"/>
      <c r="J19" s="160"/>
      <c r="K19" s="160"/>
      <c r="L19" s="160"/>
      <c r="M19" s="160"/>
      <c r="N19" s="159"/>
      <c r="O19" s="159"/>
      <c r="P19" s="159"/>
      <c r="Q19" s="159"/>
      <c r="R19" s="160"/>
      <c r="S19" s="160"/>
      <c r="T19" s="160"/>
      <c r="U19" s="160"/>
      <c r="V19" s="160"/>
      <c r="W19" s="160"/>
      <c r="X19" s="160"/>
      <c r="Y19" s="160"/>
      <c r="Z19" s="150"/>
      <c r="AA19" s="150"/>
      <c r="AB19" s="150"/>
      <c r="AC19" s="150"/>
      <c r="AD19" s="150"/>
      <c r="AE19" s="150"/>
      <c r="AF19" s="150"/>
      <c r="AG19" s="150" t="s">
        <v>132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79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150"/>
      <c r="BC19" s="150"/>
      <c r="BD19" s="150"/>
      <c r="BE19" s="150"/>
      <c r="BF19" s="150"/>
      <c r="BG19" s="150"/>
      <c r="BH19" s="150"/>
    </row>
    <row r="20" spans="1:60" ht="22.5" outlineLevel="3" x14ac:dyDescent="0.2">
      <c r="A20" s="157"/>
      <c r="B20" s="158"/>
      <c r="C20" s="249" t="s">
        <v>145</v>
      </c>
      <c r="D20" s="250"/>
      <c r="E20" s="250"/>
      <c r="F20" s="250"/>
      <c r="G20" s="25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132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150"/>
      <c r="BC20" s="150"/>
      <c r="BD20" s="150"/>
      <c r="BE20" s="150"/>
      <c r="BF20" s="150"/>
      <c r="BG20" s="150"/>
      <c r="BH20" s="150"/>
    </row>
    <row r="21" spans="1:60" outlineLevel="3" x14ac:dyDescent="0.2">
      <c r="A21" s="157"/>
      <c r="B21" s="158"/>
      <c r="C21" s="249" t="s">
        <v>146</v>
      </c>
      <c r="D21" s="250"/>
      <c r="E21" s="250"/>
      <c r="F21" s="250"/>
      <c r="G21" s="25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132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3" x14ac:dyDescent="0.2">
      <c r="A22" s="157"/>
      <c r="B22" s="158"/>
      <c r="C22" s="249" t="s">
        <v>147</v>
      </c>
      <c r="D22" s="250"/>
      <c r="E22" s="250"/>
      <c r="F22" s="250"/>
      <c r="G22" s="250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132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3" x14ac:dyDescent="0.2">
      <c r="A23" s="157"/>
      <c r="B23" s="158"/>
      <c r="C23" s="249" t="s">
        <v>148</v>
      </c>
      <c r="D23" s="250"/>
      <c r="E23" s="250"/>
      <c r="F23" s="250"/>
      <c r="G23" s="25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50"/>
      <c r="AA23" s="150"/>
      <c r="AB23" s="150"/>
      <c r="AC23" s="150"/>
      <c r="AD23" s="150"/>
      <c r="AE23" s="150"/>
      <c r="AF23" s="150"/>
      <c r="AG23" s="150" t="s">
        <v>132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3" x14ac:dyDescent="0.2">
      <c r="A24" s="157"/>
      <c r="B24" s="158"/>
      <c r="C24" s="249" t="s">
        <v>149</v>
      </c>
      <c r="D24" s="250"/>
      <c r="E24" s="250"/>
      <c r="F24" s="250"/>
      <c r="G24" s="250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132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3" x14ac:dyDescent="0.2">
      <c r="A25" s="157"/>
      <c r="B25" s="158"/>
      <c r="C25" s="249" t="s">
        <v>133</v>
      </c>
      <c r="D25" s="250"/>
      <c r="E25" s="250"/>
      <c r="F25" s="250"/>
      <c r="G25" s="25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50"/>
      <c r="AA25" s="150"/>
      <c r="AB25" s="150"/>
      <c r="AC25" s="150"/>
      <c r="AD25" s="150"/>
      <c r="AE25" s="150"/>
      <c r="AF25" s="150"/>
      <c r="AG25" s="150" t="s">
        <v>132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79" t="str">
        <f>C25</f>
        <v>prostřednictvím žádosti o dodatečné informace k zadávacím podmínkám.  Následné změny výměr v průběhu realizace nebudou akceptovány. :</v>
      </c>
      <c r="BB25" s="150"/>
      <c r="BC25" s="150"/>
      <c r="BD25" s="150"/>
      <c r="BE25" s="150"/>
      <c r="BF25" s="150"/>
      <c r="BG25" s="150"/>
      <c r="BH25" s="150"/>
    </row>
    <row r="26" spans="1:60" x14ac:dyDescent="0.2">
      <c r="A26" s="3"/>
      <c r="B26" s="4"/>
      <c r="C26" s="18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109</v>
      </c>
    </row>
    <row r="27" spans="1:60" x14ac:dyDescent="0.2">
      <c r="A27" s="153"/>
      <c r="B27" s="154"/>
      <c r="C27" s="183"/>
      <c r="D27" s="155"/>
      <c r="E27" s="156"/>
      <c r="F27" s="156"/>
      <c r="G27" s="171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134</v>
      </c>
    </row>
    <row r="28" spans="1:60" x14ac:dyDescent="0.2">
      <c r="C28" s="184"/>
      <c r="D28" s="10"/>
      <c r="AG28" t="s">
        <v>150</v>
      </c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bZ0vlDNsLy98+LrukU1mAQmaawiE9Qhb5xpQqqtRpXp0MrxifJ/gjMor7JR5UK+LMEyRvweuXud51U+DBzGBg==" saltValue="2aeDPS4cPutNp1ILII/iJQ==" spinCount="100000" sheet="1" formatRows="0"/>
  <mergeCells count="20">
    <mergeCell ref="C17:G17"/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16:G16"/>
    <mergeCell ref="C24:G24"/>
    <mergeCell ref="C25:G25"/>
    <mergeCell ref="C18:G18"/>
    <mergeCell ref="C19:G19"/>
    <mergeCell ref="C20:G20"/>
    <mergeCell ref="C21:G21"/>
    <mergeCell ref="C22:G22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96</v>
      </c>
      <c r="B1" s="251"/>
      <c r="C1" s="251"/>
      <c r="D1" s="251"/>
      <c r="E1" s="251"/>
      <c r="F1" s="251"/>
      <c r="G1" s="251"/>
      <c r="AG1" t="s">
        <v>97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98</v>
      </c>
    </row>
    <row r="3" spans="1:60" ht="25.15" customHeight="1" x14ac:dyDescent="0.2">
      <c r="A3" s="50" t="s">
        <v>8</v>
      </c>
      <c r="B3" s="49" t="s">
        <v>49</v>
      </c>
      <c r="C3" s="252" t="s">
        <v>50</v>
      </c>
      <c r="D3" s="253"/>
      <c r="E3" s="253"/>
      <c r="F3" s="253"/>
      <c r="G3" s="254"/>
      <c r="AC3" s="124" t="s">
        <v>98</v>
      </c>
      <c r="AG3" t="s">
        <v>99</v>
      </c>
    </row>
    <row r="4" spans="1:60" ht="25.15" customHeight="1" x14ac:dyDescent="0.2">
      <c r="A4" s="143" t="s">
        <v>9</v>
      </c>
      <c r="B4" s="144" t="s">
        <v>51</v>
      </c>
      <c r="C4" s="255" t="s">
        <v>52</v>
      </c>
      <c r="D4" s="256"/>
      <c r="E4" s="256"/>
      <c r="F4" s="256"/>
      <c r="G4" s="257"/>
      <c r="AG4" t="s">
        <v>100</v>
      </c>
    </row>
    <row r="5" spans="1:60" x14ac:dyDescent="0.2">
      <c r="D5" s="10"/>
    </row>
    <row r="6" spans="1:60" ht="38.25" x14ac:dyDescent="0.2">
      <c r="A6" s="146" t="s">
        <v>101</v>
      </c>
      <c r="B6" s="148" t="s">
        <v>102</v>
      </c>
      <c r="C6" s="148" t="s">
        <v>103</v>
      </c>
      <c r="D6" s="147" t="s">
        <v>104</v>
      </c>
      <c r="E6" s="146" t="s">
        <v>105</v>
      </c>
      <c r="F6" s="145" t="s">
        <v>106</v>
      </c>
      <c r="G6" s="146" t="s">
        <v>29</v>
      </c>
      <c r="H6" s="149" t="s">
        <v>30</v>
      </c>
      <c r="I6" s="149" t="s">
        <v>107</v>
      </c>
      <c r="J6" s="149" t="s">
        <v>31</v>
      </c>
      <c r="K6" s="149" t="s">
        <v>108</v>
      </c>
      <c r="L6" s="149" t="s">
        <v>109</v>
      </c>
      <c r="M6" s="149" t="s">
        <v>110</v>
      </c>
      <c r="N6" s="149" t="s">
        <v>111</v>
      </c>
      <c r="O6" s="149" t="s">
        <v>112</v>
      </c>
      <c r="P6" s="149" t="s">
        <v>113</v>
      </c>
      <c r="Q6" s="149" t="s">
        <v>114</v>
      </c>
      <c r="R6" s="149" t="s">
        <v>115</v>
      </c>
      <c r="S6" s="149" t="s">
        <v>116</v>
      </c>
      <c r="T6" s="149" t="s">
        <v>117</v>
      </c>
      <c r="U6" s="149" t="s">
        <v>118</v>
      </c>
      <c r="V6" s="149" t="s">
        <v>119</v>
      </c>
      <c r="W6" s="149" t="s">
        <v>120</v>
      </c>
      <c r="X6" s="149" t="s">
        <v>121</v>
      </c>
      <c r="Y6" s="149" t="s">
        <v>122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123</v>
      </c>
      <c r="B8" s="166" t="s">
        <v>78</v>
      </c>
      <c r="C8" s="180" t="s">
        <v>79</v>
      </c>
      <c r="D8" s="167"/>
      <c r="E8" s="168"/>
      <c r="F8" s="169"/>
      <c r="G8" s="169">
        <f>SUMIF(AG9:AG59,"&lt;&gt;NOR",G9:G59)</f>
        <v>0</v>
      </c>
      <c r="H8" s="169"/>
      <c r="I8" s="169">
        <f>SUM(I9:I59)</f>
        <v>0</v>
      </c>
      <c r="J8" s="169"/>
      <c r="K8" s="169">
        <f>SUM(K9:K59)</f>
        <v>0</v>
      </c>
      <c r="L8" s="169"/>
      <c r="M8" s="169">
        <f>SUM(M9:M59)</f>
        <v>0</v>
      </c>
      <c r="N8" s="168"/>
      <c r="O8" s="168">
        <f>SUM(O9:O59)</f>
        <v>92.38000000000001</v>
      </c>
      <c r="P8" s="168"/>
      <c r="Q8" s="168">
        <f>SUM(Q9:Q59)</f>
        <v>0</v>
      </c>
      <c r="R8" s="169"/>
      <c r="S8" s="169"/>
      <c r="T8" s="170"/>
      <c r="U8" s="164"/>
      <c r="V8" s="164">
        <f>SUM(V9:V59)</f>
        <v>606.17000000000007</v>
      </c>
      <c r="W8" s="164"/>
      <c r="X8" s="164"/>
      <c r="Y8" s="164"/>
      <c r="AG8" t="s">
        <v>124</v>
      </c>
    </row>
    <row r="9" spans="1:60" ht="22.5" outlineLevel="1" x14ac:dyDescent="0.2">
      <c r="A9" s="172">
        <v>1</v>
      </c>
      <c r="B9" s="173" t="s">
        <v>151</v>
      </c>
      <c r="C9" s="181" t="s">
        <v>152</v>
      </c>
      <c r="D9" s="174" t="s">
        <v>153</v>
      </c>
      <c r="E9" s="175">
        <v>63.8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154</v>
      </c>
      <c r="S9" s="177" t="s">
        <v>155</v>
      </c>
      <c r="T9" s="178" t="s">
        <v>155</v>
      </c>
      <c r="U9" s="160">
        <v>0.20300000000000001</v>
      </c>
      <c r="V9" s="160">
        <f>ROUND(E9*U9,2)</f>
        <v>12.95</v>
      </c>
      <c r="W9" s="160"/>
      <c r="X9" s="160" t="s">
        <v>156</v>
      </c>
      <c r="Y9" s="160" t="s">
        <v>130</v>
      </c>
      <c r="Z9" s="150"/>
      <c r="AA9" s="150"/>
      <c r="AB9" s="150"/>
      <c r="AC9" s="150"/>
      <c r="AD9" s="150"/>
      <c r="AE9" s="150"/>
      <c r="AF9" s="150"/>
      <c r="AG9" s="150" t="s">
        <v>157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60" t="s">
        <v>158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159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na vzdálenost od hladiny vody v jímce po výšku roviny proložené osou nejvyššího bodu výtlačného potrubí. Včetně odpadní potrubí v délce do 20 m.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72">
        <v>2</v>
      </c>
      <c r="B11" s="173" t="s">
        <v>160</v>
      </c>
      <c r="C11" s="181" t="s">
        <v>161</v>
      </c>
      <c r="D11" s="174" t="s">
        <v>162</v>
      </c>
      <c r="E11" s="175">
        <v>6.38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154</v>
      </c>
      <c r="S11" s="177" t="s">
        <v>155</v>
      </c>
      <c r="T11" s="178" t="s">
        <v>155</v>
      </c>
      <c r="U11" s="160">
        <v>0</v>
      </c>
      <c r="V11" s="160">
        <f>ROUND(E11*U11,2)</f>
        <v>0</v>
      </c>
      <c r="W11" s="160"/>
      <c r="X11" s="160" t="s">
        <v>156</v>
      </c>
      <c r="Y11" s="160" t="s">
        <v>130</v>
      </c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60" t="s">
        <v>163</v>
      </c>
      <c r="D12" s="261"/>
      <c r="E12" s="261"/>
      <c r="F12" s="261"/>
      <c r="G12" s="261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2">
        <v>3</v>
      </c>
      <c r="B13" s="173" t="s">
        <v>164</v>
      </c>
      <c r="C13" s="181" t="s">
        <v>165</v>
      </c>
      <c r="D13" s="174" t="s">
        <v>166</v>
      </c>
      <c r="E13" s="175">
        <v>6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1.269E-2</v>
      </c>
      <c r="O13" s="175">
        <f>ROUND(E13*N13,2)</f>
        <v>0.08</v>
      </c>
      <c r="P13" s="175">
        <v>0</v>
      </c>
      <c r="Q13" s="175">
        <f>ROUND(E13*P13,2)</f>
        <v>0</v>
      </c>
      <c r="R13" s="177" t="s">
        <v>154</v>
      </c>
      <c r="S13" s="177" t="s">
        <v>155</v>
      </c>
      <c r="T13" s="178" t="s">
        <v>155</v>
      </c>
      <c r="U13" s="160">
        <v>1.153</v>
      </c>
      <c r="V13" s="160">
        <f>ROUND(E13*U13,2)</f>
        <v>6.92</v>
      </c>
      <c r="W13" s="160"/>
      <c r="X13" s="160" t="s">
        <v>156</v>
      </c>
      <c r="Y13" s="160" t="s">
        <v>130</v>
      </c>
      <c r="Z13" s="150"/>
      <c r="AA13" s="150"/>
      <c r="AB13" s="150"/>
      <c r="AC13" s="150"/>
      <c r="AD13" s="150"/>
      <c r="AE13" s="150"/>
      <c r="AF13" s="150"/>
      <c r="AG13" s="150" t="s">
        <v>157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2" x14ac:dyDescent="0.2">
      <c r="A14" s="157"/>
      <c r="B14" s="158"/>
      <c r="C14" s="260" t="s">
        <v>167</v>
      </c>
      <c r="D14" s="261"/>
      <c r="E14" s="261"/>
      <c r="F14" s="261"/>
      <c r="G14" s="261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159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2">
        <v>4</v>
      </c>
      <c r="B15" s="173" t="s">
        <v>168</v>
      </c>
      <c r="C15" s="181" t="s">
        <v>169</v>
      </c>
      <c r="D15" s="174" t="s">
        <v>166</v>
      </c>
      <c r="E15" s="175">
        <v>6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2.478E-2</v>
      </c>
      <c r="O15" s="175">
        <f>ROUND(E15*N15,2)</f>
        <v>0.15</v>
      </c>
      <c r="P15" s="175">
        <v>0</v>
      </c>
      <c r="Q15" s="175">
        <f>ROUND(E15*P15,2)</f>
        <v>0</v>
      </c>
      <c r="R15" s="177" t="s">
        <v>154</v>
      </c>
      <c r="S15" s="177" t="s">
        <v>155</v>
      </c>
      <c r="T15" s="178" t="s">
        <v>155</v>
      </c>
      <c r="U15" s="160">
        <v>0.54700000000000004</v>
      </c>
      <c r="V15" s="160">
        <f>ROUND(E15*U15,2)</f>
        <v>3.28</v>
      </c>
      <c r="W15" s="160"/>
      <c r="X15" s="160" t="s">
        <v>156</v>
      </c>
      <c r="Y15" s="160" t="s">
        <v>130</v>
      </c>
      <c r="Z15" s="150"/>
      <c r="AA15" s="150"/>
      <c r="AB15" s="150"/>
      <c r="AC15" s="150"/>
      <c r="AD15" s="150"/>
      <c r="AE15" s="150"/>
      <c r="AF15" s="150"/>
      <c r="AG15" s="150" t="s">
        <v>157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60" t="s">
        <v>167</v>
      </c>
      <c r="D16" s="261"/>
      <c r="E16" s="261"/>
      <c r="F16" s="261"/>
      <c r="G16" s="261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159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5</v>
      </c>
      <c r="B17" s="173" t="s">
        <v>170</v>
      </c>
      <c r="C17" s="181" t="s">
        <v>171</v>
      </c>
      <c r="D17" s="174" t="s">
        <v>172</v>
      </c>
      <c r="E17" s="175">
        <v>1.8557600000000001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154</v>
      </c>
      <c r="S17" s="177" t="s">
        <v>155</v>
      </c>
      <c r="T17" s="178" t="s">
        <v>155</v>
      </c>
      <c r="U17" s="160">
        <v>4.2480000000000002</v>
      </c>
      <c r="V17" s="160">
        <f>ROUND(E17*U17,2)</f>
        <v>7.88</v>
      </c>
      <c r="W17" s="160"/>
      <c r="X17" s="160" t="s">
        <v>156</v>
      </c>
      <c r="Y17" s="160" t="s">
        <v>130</v>
      </c>
      <c r="Z17" s="150"/>
      <c r="AA17" s="150"/>
      <c r="AB17" s="150"/>
      <c r="AC17" s="150"/>
      <c r="AD17" s="150"/>
      <c r="AE17" s="150"/>
      <c r="AF17" s="150"/>
      <c r="AG17" s="150" t="s">
        <v>157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2" x14ac:dyDescent="0.2">
      <c r="A18" s="157"/>
      <c r="B18" s="158"/>
      <c r="C18" s="260" t="s">
        <v>173</v>
      </c>
      <c r="D18" s="261"/>
      <c r="E18" s="261"/>
      <c r="F18" s="261"/>
      <c r="G18" s="261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159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6</v>
      </c>
      <c r="B19" s="173" t="s">
        <v>174</v>
      </c>
      <c r="C19" s="181" t="s">
        <v>175</v>
      </c>
      <c r="D19" s="174" t="s">
        <v>172</v>
      </c>
      <c r="E19" s="175">
        <v>1.5906499999999999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154</v>
      </c>
      <c r="S19" s="177" t="s">
        <v>155</v>
      </c>
      <c r="T19" s="178" t="s">
        <v>155</v>
      </c>
      <c r="U19" s="160">
        <v>6.27</v>
      </c>
      <c r="V19" s="160">
        <f>ROUND(E19*U19,2)</f>
        <v>9.9700000000000006</v>
      </c>
      <c r="W19" s="160"/>
      <c r="X19" s="160" t="s">
        <v>156</v>
      </c>
      <c r="Y19" s="160" t="s">
        <v>130</v>
      </c>
      <c r="Z19" s="150"/>
      <c r="AA19" s="150"/>
      <c r="AB19" s="150"/>
      <c r="AC19" s="150"/>
      <c r="AD19" s="150"/>
      <c r="AE19" s="150"/>
      <c r="AF19" s="150"/>
      <c r="AG19" s="150" t="s">
        <v>157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2" x14ac:dyDescent="0.2">
      <c r="A20" s="157"/>
      <c r="B20" s="158"/>
      <c r="C20" s="260" t="s">
        <v>173</v>
      </c>
      <c r="D20" s="261"/>
      <c r="E20" s="261"/>
      <c r="F20" s="261"/>
      <c r="G20" s="261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2">
        <v>7</v>
      </c>
      <c r="B21" s="173" t="s">
        <v>176</v>
      </c>
      <c r="C21" s="181" t="s">
        <v>177</v>
      </c>
      <c r="D21" s="174" t="s">
        <v>172</v>
      </c>
      <c r="E21" s="175">
        <v>30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154</v>
      </c>
      <c r="S21" s="177" t="s">
        <v>155</v>
      </c>
      <c r="T21" s="178" t="s">
        <v>155</v>
      </c>
      <c r="U21" s="160">
        <v>1.7629999999999999</v>
      </c>
      <c r="V21" s="160">
        <f>ROUND(E21*U21,2)</f>
        <v>52.89</v>
      </c>
      <c r="W21" s="160"/>
      <c r="X21" s="160" t="s">
        <v>156</v>
      </c>
      <c r="Y21" s="160" t="s">
        <v>130</v>
      </c>
      <c r="Z21" s="150"/>
      <c r="AA21" s="150"/>
      <c r="AB21" s="150"/>
      <c r="AC21" s="150"/>
      <c r="AD21" s="150"/>
      <c r="AE21" s="150"/>
      <c r="AF21" s="150"/>
      <c r="AG21" s="150" t="s">
        <v>157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2" x14ac:dyDescent="0.2">
      <c r="A22" s="157"/>
      <c r="B22" s="158"/>
      <c r="C22" s="260" t="s">
        <v>178</v>
      </c>
      <c r="D22" s="261"/>
      <c r="E22" s="261"/>
      <c r="F22" s="261"/>
      <c r="G22" s="261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159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Příplatek k cenám hloubených vykopávek za ztížení vykopávky v blízkosti podzemního vedení nebo výbušnin pro jakoukoliv třídu horniny.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8</v>
      </c>
      <c r="B23" s="173" t="s">
        <v>179</v>
      </c>
      <c r="C23" s="181" t="s">
        <v>180</v>
      </c>
      <c r="D23" s="174" t="s">
        <v>172</v>
      </c>
      <c r="E23" s="175">
        <v>54.788960000000003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154</v>
      </c>
      <c r="S23" s="177" t="s">
        <v>155</v>
      </c>
      <c r="T23" s="178" t="s">
        <v>155</v>
      </c>
      <c r="U23" s="160">
        <v>0.18</v>
      </c>
      <c r="V23" s="160">
        <f>ROUND(E23*U23,2)</f>
        <v>9.86</v>
      </c>
      <c r="W23" s="160"/>
      <c r="X23" s="160" t="s">
        <v>156</v>
      </c>
      <c r="Y23" s="160" t="s">
        <v>130</v>
      </c>
      <c r="Z23" s="150"/>
      <c r="AA23" s="150"/>
      <c r="AB23" s="150"/>
      <c r="AC23" s="150"/>
      <c r="AD23" s="150"/>
      <c r="AE23" s="150"/>
      <c r="AF23" s="150"/>
      <c r="AG23" s="150" t="s">
        <v>157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33.75" outlineLevel="2" x14ac:dyDescent="0.2">
      <c r="A24" s="157"/>
      <c r="B24" s="158"/>
      <c r="C24" s="260" t="s">
        <v>181</v>
      </c>
      <c r="D24" s="261"/>
      <c r="E24" s="261"/>
      <c r="F24" s="261"/>
      <c r="G24" s="261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159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9</v>
      </c>
      <c r="B25" s="173" t="s">
        <v>182</v>
      </c>
      <c r="C25" s="181" t="s">
        <v>183</v>
      </c>
      <c r="D25" s="174" t="s">
        <v>172</v>
      </c>
      <c r="E25" s="175">
        <v>53.021569999999997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154</v>
      </c>
      <c r="S25" s="177" t="s">
        <v>155</v>
      </c>
      <c r="T25" s="178" t="s">
        <v>155</v>
      </c>
      <c r="U25" s="160">
        <v>0.156</v>
      </c>
      <c r="V25" s="160">
        <f>ROUND(E25*U25,2)</f>
        <v>8.27</v>
      </c>
      <c r="W25" s="160"/>
      <c r="X25" s="160" t="s">
        <v>156</v>
      </c>
      <c r="Y25" s="160" t="s">
        <v>130</v>
      </c>
      <c r="Z25" s="150"/>
      <c r="AA25" s="150"/>
      <c r="AB25" s="150"/>
      <c r="AC25" s="150"/>
      <c r="AD25" s="150"/>
      <c r="AE25" s="150"/>
      <c r="AF25" s="150"/>
      <c r="AG25" s="150" t="s">
        <v>157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2" x14ac:dyDescent="0.2">
      <c r="A26" s="157"/>
      <c r="B26" s="158"/>
      <c r="C26" s="260" t="s">
        <v>181</v>
      </c>
      <c r="D26" s="261"/>
      <c r="E26" s="261"/>
      <c r="F26" s="261"/>
      <c r="G26" s="261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159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2">
        <v>10</v>
      </c>
      <c r="B27" s="173" t="s">
        <v>184</v>
      </c>
      <c r="C27" s="181" t="s">
        <v>185</v>
      </c>
      <c r="D27" s="174" t="s">
        <v>172</v>
      </c>
      <c r="E27" s="175">
        <v>53.021569999999997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154</v>
      </c>
      <c r="S27" s="177" t="s">
        <v>155</v>
      </c>
      <c r="T27" s="178" t="s">
        <v>155</v>
      </c>
      <c r="U27" s="160">
        <v>8.4000000000000005E-2</v>
      </c>
      <c r="V27" s="160">
        <f>ROUND(E27*U27,2)</f>
        <v>4.45</v>
      </c>
      <c r="W27" s="160"/>
      <c r="X27" s="160" t="s">
        <v>156</v>
      </c>
      <c r="Y27" s="160" t="s">
        <v>130</v>
      </c>
      <c r="Z27" s="150"/>
      <c r="AA27" s="150"/>
      <c r="AB27" s="150"/>
      <c r="AC27" s="150"/>
      <c r="AD27" s="150"/>
      <c r="AE27" s="150"/>
      <c r="AF27" s="150"/>
      <c r="AG27" s="150" t="s">
        <v>157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33.75" outlineLevel="2" x14ac:dyDescent="0.2">
      <c r="A28" s="157"/>
      <c r="B28" s="158"/>
      <c r="C28" s="260" t="s">
        <v>181</v>
      </c>
      <c r="D28" s="261"/>
      <c r="E28" s="261"/>
      <c r="F28" s="261"/>
      <c r="G28" s="261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159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11</v>
      </c>
      <c r="B29" s="173" t="s">
        <v>186</v>
      </c>
      <c r="C29" s="181" t="s">
        <v>187</v>
      </c>
      <c r="D29" s="174" t="s">
        <v>172</v>
      </c>
      <c r="E29" s="175">
        <v>44.184649999999998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 t="s">
        <v>154</v>
      </c>
      <c r="S29" s="177" t="s">
        <v>155</v>
      </c>
      <c r="T29" s="178" t="s">
        <v>155</v>
      </c>
      <c r="U29" s="160">
        <v>0.35</v>
      </c>
      <c r="V29" s="160">
        <f>ROUND(E29*U29,2)</f>
        <v>15.46</v>
      </c>
      <c r="W29" s="160"/>
      <c r="X29" s="160" t="s">
        <v>156</v>
      </c>
      <c r="Y29" s="160" t="s">
        <v>130</v>
      </c>
      <c r="Z29" s="150"/>
      <c r="AA29" s="150"/>
      <c r="AB29" s="150"/>
      <c r="AC29" s="150"/>
      <c r="AD29" s="150"/>
      <c r="AE29" s="150"/>
      <c r="AF29" s="150"/>
      <c r="AG29" s="150" t="s">
        <v>157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60" t="s">
        <v>181</v>
      </c>
      <c r="D30" s="261"/>
      <c r="E30" s="261"/>
      <c r="F30" s="261"/>
      <c r="G30" s="261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159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2">
        <v>12</v>
      </c>
      <c r="B31" s="173" t="s">
        <v>188</v>
      </c>
      <c r="C31" s="181" t="s">
        <v>189</v>
      </c>
      <c r="D31" s="174" t="s">
        <v>172</v>
      </c>
      <c r="E31" s="175">
        <v>44.184649999999998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 t="s">
        <v>154</v>
      </c>
      <c r="S31" s="177" t="s">
        <v>155</v>
      </c>
      <c r="T31" s="178" t="s">
        <v>155</v>
      </c>
      <c r="U31" s="160">
        <v>0.14829999999999999</v>
      </c>
      <c r="V31" s="160">
        <f>ROUND(E31*U31,2)</f>
        <v>6.55</v>
      </c>
      <c r="W31" s="160"/>
      <c r="X31" s="160" t="s">
        <v>156</v>
      </c>
      <c r="Y31" s="160" t="s">
        <v>130</v>
      </c>
      <c r="Z31" s="150"/>
      <c r="AA31" s="150"/>
      <c r="AB31" s="150"/>
      <c r="AC31" s="150"/>
      <c r="AD31" s="150"/>
      <c r="AE31" s="150"/>
      <c r="AF31" s="150"/>
      <c r="AG31" s="150" t="s">
        <v>157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2" x14ac:dyDescent="0.2">
      <c r="A32" s="157"/>
      <c r="B32" s="158"/>
      <c r="C32" s="260" t="s">
        <v>181</v>
      </c>
      <c r="D32" s="261"/>
      <c r="E32" s="261"/>
      <c r="F32" s="261"/>
      <c r="G32" s="261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159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9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2">
        <v>13</v>
      </c>
      <c r="B33" s="173" t="s">
        <v>190</v>
      </c>
      <c r="C33" s="181" t="s">
        <v>191</v>
      </c>
      <c r="D33" s="174" t="s">
        <v>172</v>
      </c>
      <c r="E33" s="175">
        <v>12.371700000000001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7" t="s">
        <v>154</v>
      </c>
      <c r="S33" s="177" t="s">
        <v>155</v>
      </c>
      <c r="T33" s="178" t="s">
        <v>155</v>
      </c>
      <c r="U33" s="160">
        <v>0.496</v>
      </c>
      <c r="V33" s="160">
        <f>ROUND(E33*U33,2)</f>
        <v>6.14</v>
      </c>
      <c r="W33" s="160"/>
      <c r="X33" s="160" t="s">
        <v>156</v>
      </c>
      <c r="Y33" s="160" t="s">
        <v>130</v>
      </c>
      <c r="Z33" s="150"/>
      <c r="AA33" s="150"/>
      <c r="AB33" s="150"/>
      <c r="AC33" s="150"/>
      <c r="AD33" s="150"/>
      <c r="AE33" s="150"/>
      <c r="AF33" s="150"/>
      <c r="AG33" s="150" t="s">
        <v>157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2" x14ac:dyDescent="0.2">
      <c r="A34" s="157"/>
      <c r="B34" s="158"/>
      <c r="C34" s="260" t="s">
        <v>181</v>
      </c>
      <c r="D34" s="261"/>
      <c r="E34" s="261"/>
      <c r="F34" s="261"/>
      <c r="G34" s="261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159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2">
        <v>14</v>
      </c>
      <c r="B35" s="173" t="s">
        <v>192</v>
      </c>
      <c r="C35" s="181" t="s">
        <v>193</v>
      </c>
      <c r="D35" s="174" t="s">
        <v>172</v>
      </c>
      <c r="E35" s="175">
        <v>10.60431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7" t="s">
        <v>154</v>
      </c>
      <c r="S35" s="177" t="s">
        <v>155</v>
      </c>
      <c r="T35" s="178" t="s">
        <v>155</v>
      </c>
      <c r="U35" s="160">
        <v>0.3</v>
      </c>
      <c r="V35" s="160">
        <f>ROUND(E35*U35,2)</f>
        <v>3.18</v>
      </c>
      <c r="W35" s="160"/>
      <c r="X35" s="160" t="s">
        <v>156</v>
      </c>
      <c r="Y35" s="160" t="s">
        <v>130</v>
      </c>
      <c r="Z35" s="150"/>
      <c r="AA35" s="150"/>
      <c r="AB35" s="150"/>
      <c r="AC35" s="150"/>
      <c r="AD35" s="150"/>
      <c r="AE35" s="150"/>
      <c r="AF35" s="150"/>
      <c r="AG35" s="150" t="s">
        <v>157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33.75" outlineLevel="2" x14ac:dyDescent="0.2">
      <c r="A36" s="157"/>
      <c r="B36" s="158"/>
      <c r="C36" s="260" t="s">
        <v>181</v>
      </c>
      <c r="D36" s="261"/>
      <c r="E36" s="261"/>
      <c r="F36" s="261"/>
      <c r="G36" s="261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159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79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72">
        <v>15</v>
      </c>
      <c r="B37" s="173" t="s">
        <v>194</v>
      </c>
      <c r="C37" s="181" t="s">
        <v>195</v>
      </c>
      <c r="D37" s="174" t="s">
        <v>172</v>
      </c>
      <c r="E37" s="175">
        <v>1.76739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1.9220000000000001E-2</v>
      </c>
      <c r="O37" s="175">
        <f>ROUND(E37*N37,2)</f>
        <v>0.03</v>
      </c>
      <c r="P37" s="175">
        <v>0</v>
      </c>
      <c r="Q37" s="175">
        <f>ROUND(E37*P37,2)</f>
        <v>0</v>
      </c>
      <c r="R37" s="177" t="s">
        <v>154</v>
      </c>
      <c r="S37" s="177" t="s">
        <v>155</v>
      </c>
      <c r="T37" s="178" t="s">
        <v>155</v>
      </c>
      <c r="U37" s="160">
        <v>1.5863</v>
      </c>
      <c r="V37" s="160">
        <f>ROUND(E37*U37,2)</f>
        <v>2.8</v>
      </c>
      <c r="W37" s="160"/>
      <c r="X37" s="160" t="s">
        <v>156</v>
      </c>
      <c r="Y37" s="160" t="s">
        <v>130</v>
      </c>
      <c r="Z37" s="150"/>
      <c r="AA37" s="150"/>
      <c r="AB37" s="150"/>
      <c r="AC37" s="150"/>
      <c r="AD37" s="150"/>
      <c r="AE37" s="150"/>
      <c r="AF37" s="150"/>
      <c r="AG37" s="150" t="s">
        <v>157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33.75" outlineLevel="2" x14ac:dyDescent="0.2">
      <c r="A38" s="157"/>
      <c r="B38" s="158"/>
      <c r="C38" s="260" t="s">
        <v>181</v>
      </c>
      <c r="D38" s="261"/>
      <c r="E38" s="261"/>
      <c r="F38" s="261"/>
      <c r="G38" s="261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159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9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50"/>
      <c r="BC38" s="150"/>
      <c r="BD38" s="150"/>
      <c r="BE38" s="150"/>
      <c r="BF38" s="150"/>
      <c r="BG38" s="150"/>
      <c r="BH38" s="150"/>
    </row>
    <row r="39" spans="1:60" ht="22.5" outlineLevel="1" x14ac:dyDescent="0.2">
      <c r="A39" s="172">
        <v>16</v>
      </c>
      <c r="B39" s="173" t="s">
        <v>196</v>
      </c>
      <c r="C39" s="181" t="s">
        <v>197</v>
      </c>
      <c r="D39" s="174" t="s">
        <v>198</v>
      </c>
      <c r="E39" s="175">
        <v>294.5643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8.4999999999999995E-4</v>
      </c>
      <c r="O39" s="175">
        <f>ROUND(E39*N39,2)</f>
        <v>0.25</v>
      </c>
      <c r="P39" s="175">
        <v>0</v>
      </c>
      <c r="Q39" s="175">
        <f>ROUND(E39*P39,2)</f>
        <v>0</v>
      </c>
      <c r="R39" s="177" t="s">
        <v>154</v>
      </c>
      <c r="S39" s="177" t="s">
        <v>155</v>
      </c>
      <c r="T39" s="178" t="s">
        <v>155</v>
      </c>
      <c r="U39" s="160">
        <v>0.47899999999999998</v>
      </c>
      <c r="V39" s="160">
        <f>ROUND(E39*U39,2)</f>
        <v>141.1</v>
      </c>
      <c r="W39" s="160"/>
      <c r="X39" s="160" t="s">
        <v>156</v>
      </c>
      <c r="Y39" s="160" t="s">
        <v>130</v>
      </c>
      <c r="Z39" s="150"/>
      <c r="AA39" s="150"/>
      <c r="AB39" s="150"/>
      <c r="AC39" s="150"/>
      <c r="AD39" s="150"/>
      <c r="AE39" s="150"/>
      <c r="AF39" s="150"/>
      <c r="AG39" s="150" t="s">
        <v>157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60" t="s">
        <v>199</v>
      </c>
      <c r="D40" s="261"/>
      <c r="E40" s="261"/>
      <c r="F40" s="261"/>
      <c r="G40" s="261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159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2">
        <v>17</v>
      </c>
      <c r="B41" s="173" t="s">
        <v>200</v>
      </c>
      <c r="C41" s="181" t="s">
        <v>201</v>
      </c>
      <c r="D41" s="174" t="s">
        <v>198</v>
      </c>
      <c r="E41" s="175">
        <v>294.5643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154</v>
      </c>
      <c r="S41" s="177" t="s">
        <v>155</v>
      </c>
      <c r="T41" s="178" t="s">
        <v>155</v>
      </c>
      <c r="U41" s="160">
        <v>0.32700000000000001</v>
      </c>
      <c r="V41" s="160">
        <f>ROUND(E41*U41,2)</f>
        <v>96.32</v>
      </c>
      <c r="W41" s="160"/>
      <c r="X41" s="160" t="s">
        <v>156</v>
      </c>
      <c r="Y41" s="160" t="s">
        <v>130</v>
      </c>
      <c r="Z41" s="150"/>
      <c r="AA41" s="150"/>
      <c r="AB41" s="150"/>
      <c r="AC41" s="150"/>
      <c r="AD41" s="150"/>
      <c r="AE41" s="150"/>
      <c r="AF41" s="150"/>
      <c r="AG41" s="150" t="s">
        <v>157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60" t="s">
        <v>202</v>
      </c>
      <c r="D42" s="261"/>
      <c r="E42" s="261"/>
      <c r="F42" s="261"/>
      <c r="G42" s="261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159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2">
        <v>18</v>
      </c>
      <c r="B43" s="173" t="s">
        <v>203</v>
      </c>
      <c r="C43" s="181" t="s">
        <v>204</v>
      </c>
      <c r="D43" s="174" t="s">
        <v>172</v>
      </c>
      <c r="E43" s="175">
        <v>151.99518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 t="s">
        <v>154</v>
      </c>
      <c r="S43" s="177" t="s">
        <v>155</v>
      </c>
      <c r="T43" s="178" t="s">
        <v>155</v>
      </c>
      <c r="U43" s="160">
        <v>0.51900000000000002</v>
      </c>
      <c r="V43" s="160">
        <f>ROUND(E43*U43,2)</f>
        <v>78.89</v>
      </c>
      <c r="W43" s="160"/>
      <c r="X43" s="160" t="s">
        <v>156</v>
      </c>
      <c r="Y43" s="160" t="s">
        <v>130</v>
      </c>
      <c r="Z43" s="150"/>
      <c r="AA43" s="150"/>
      <c r="AB43" s="150"/>
      <c r="AC43" s="150"/>
      <c r="AD43" s="150"/>
      <c r="AE43" s="150"/>
      <c r="AF43" s="150"/>
      <c r="AG43" s="150" t="s">
        <v>157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60" t="s">
        <v>205</v>
      </c>
      <c r="D44" s="261"/>
      <c r="E44" s="261"/>
      <c r="F44" s="261"/>
      <c r="G44" s="261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159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9" t="str">
        <f>C44</f>
        <v>bez naložení do dopravní nádoby, ale s vyprázdněním dopravní nádoby na hromadu nebo na dopravní prostředek,</v>
      </c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2">
        <v>19</v>
      </c>
      <c r="B45" s="173" t="s">
        <v>206</v>
      </c>
      <c r="C45" s="181" t="s">
        <v>207</v>
      </c>
      <c r="D45" s="174" t="s">
        <v>172</v>
      </c>
      <c r="E45" s="175">
        <v>24.743400000000001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154</v>
      </c>
      <c r="S45" s="177" t="s">
        <v>155</v>
      </c>
      <c r="T45" s="178" t="s">
        <v>155</v>
      </c>
      <c r="U45" s="160">
        <v>0.72899999999999998</v>
      </c>
      <c r="V45" s="160">
        <f>ROUND(E45*U45,2)</f>
        <v>18.04</v>
      </c>
      <c r="W45" s="160"/>
      <c r="X45" s="160" t="s">
        <v>156</v>
      </c>
      <c r="Y45" s="160" t="s">
        <v>130</v>
      </c>
      <c r="Z45" s="150"/>
      <c r="AA45" s="150"/>
      <c r="AB45" s="150"/>
      <c r="AC45" s="150"/>
      <c r="AD45" s="150"/>
      <c r="AE45" s="150"/>
      <c r="AF45" s="150"/>
      <c r="AG45" s="150" t="s">
        <v>157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60" t="s">
        <v>205</v>
      </c>
      <c r="D46" s="261"/>
      <c r="E46" s="261"/>
      <c r="F46" s="261"/>
      <c r="G46" s="261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159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bez naložení do dopravní nádoby, ale s vyprázdněním dopravní nádoby na hromadu nebo na dopravní prostředek,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2">
        <v>20</v>
      </c>
      <c r="B47" s="173" t="s">
        <v>208</v>
      </c>
      <c r="C47" s="181" t="s">
        <v>209</v>
      </c>
      <c r="D47" s="174" t="s">
        <v>172</v>
      </c>
      <c r="E47" s="175">
        <v>283.85978999999998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 t="s">
        <v>154</v>
      </c>
      <c r="S47" s="177" t="s">
        <v>155</v>
      </c>
      <c r="T47" s="178" t="s">
        <v>155</v>
      </c>
      <c r="U47" s="160">
        <v>1.0999999999999999E-2</v>
      </c>
      <c r="V47" s="160">
        <f>ROUND(E47*U47,2)</f>
        <v>3.12</v>
      </c>
      <c r="W47" s="160"/>
      <c r="X47" s="160" t="s">
        <v>156</v>
      </c>
      <c r="Y47" s="160" t="s">
        <v>130</v>
      </c>
      <c r="Z47" s="150"/>
      <c r="AA47" s="150"/>
      <c r="AB47" s="150"/>
      <c r="AC47" s="150"/>
      <c r="AD47" s="150"/>
      <c r="AE47" s="150"/>
      <c r="AF47" s="150"/>
      <c r="AG47" s="150" t="s">
        <v>157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260" t="s">
        <v>210</v>
      </c>
      <c r="D48" s="261"/>
      <c r="E48" s="261"/>
      <c r="F48" s="261"/>
      <c r="G48" s="261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159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72">
        <v>21</v>
      </c>
      <c r="B49" s="173" t="s">
        <v>211</v>
      </c>
      <c r="C49" s="181" t="s">
        <v>212</v>
      </c>
      <c r="D49" s="174" t="s">
        <v>172</v>
      </c>
      <c r="E49" s="175">
        <v>27.217739999999999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7" t="s">
        <v>154</v>
      </c>
      <c r="S49" s="177" t="s">
        <v>155</v>
      </c>
      <c r="T49" s="178" t="s">
        <v>155</v>
      </c>
      <c r="U49" s="160">
        <v>1.2E-2</v>
      </c>
      <c r="V49" s="160">
        <f>ROUND(E49*U49,2)</f>
        <v>0.33</v>
      </c>
      <c r="W49" s="160"/>
      <c r="X49" s="160" t="s">
        <v>156</v>
      </c>
      <c r="Y49" s="160" t="s">
        <v>130</v>
      </c>
      <c r="Z49" s="150"/>
      <c r="AA49" s="150"/>
      <c r="AB49" s="150"/>
      <c r="AC49" s="150"/>
      <c r="AD49" s="150"/>
      <c r="AE49" s="150"/>
      <c r="AF49" s="150"/>
      <c r="AG49" s="150" t="s">
        <v>157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60" t="s">
        <v>210</v>
      </c>
      <c r="D50" s="261"/>
      <c r="E50" s="261"/>
      <c r="F50" s="261"/>
      <c r="G50" s="261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159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 x14ac:dyDescent="0.2">
      <c r="A51" s="185">
        <v>22</v>
      </c>
      <c r="B51" s="186" t="s">
        <v>213</v>
      </c>
      <c r="C51" s="192" t="s">
        <v>214</v>
      </c>
      <c r="D51" s="187" t="s">
        <v>172</v>
      </c>
      <c r="E51" s="188">
        <v>283.85978999999998</v>
      </c>
      <c r="F51" s="189"/>
      <c r="G51" s="190">
        <f>ROUND(E51*F51,2)</f>
        <v>0</v>
      </c>
      <c r="H51" s="189"/>
      <c r="I51" s="190">
        <f>ROUND(E51*H51,2)</f>
        <v>0</v>
      </c>
      <c r="J51" s="189"/>
      <c r="K51" s="190">
        <f>ROUND(E51*J51,2)</f>
        <v>0</v>
      </c>
      <c r="L51" s="190">
        <v>21</v>
      </c>
      <c r="M51" s="190">
        <f>G51*(1+L51/100)</f>
        <v>0</v>
      </c>
      <c r="N51" s="188">
        <v>0</v>
      </c>
      <c r="O51" s="188">
        <f>ROUND(E51*N51,2)</f>
        <v>0</v>
      </c>
      <c r="P51" s="188">
        <v>0</v>
      </c>
      <c r="Q51" s="188">
        <f>ROUND(E51*P51,2)</f>
        <v>0</v>
      </c>
      <c r="R51" s="190" t="s">
        <v>154</v>
      </c>
      <c r="S51" s="190" t="s">
        <v>155</v>
      </c>
      <c r="T51" s="191" t="s">
        <v>155</v>
      </c>
      <c r="U51" s="160">
        <v>5.2999999999999999E-2</v>
      </c>
      <c r="V51" s="160">
        <f>ROUND(E51*U51,2)</f>
        <v>15.04</v>
      </c>
      <c r="W51" s="160"/>
      <c r="X51" s="160" t="s">
        <v>156</v>
      </c>
      <c r="Y51" s="160" t="s">
        <v>130</v>
      </c>
      <c r="Z51" s="150"/>
      <c r="AA51" s="150"/>
      <c r="AB51" s="150"/>
      <c r="AC51" s="150"/>
      <c r="AD51" s="150"/>
      <c r="AE51" s="150"/>
      <c r="AF51" s="150"/>
      <c r="AG51" s="150" t="s">
        <v>157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85">
        <v>23</v>
      </c>
      <c r="B52" s="186" t="s">
        <v>215</v>
      </c>
      <c r="C52" s="192" t="s">
        <v>216</v>
      </c>
      <c r="D52" s="187" t="s">
        <v>172</v>
      </c>
      <c r="E52" s="188">
        <v>27.217739999999999</v>
      </c>
      <c r="F52" s="189"/>
      <c r="G52" s="190">
        <f>ROUND(E52*F52,2)</f>
        <v>0</v>
      </c>
      <c r="H52" s="189"/>
      <c r="I52" s="190">
        <f>ROUND(E52*H52,2)</f>
        <v>0</v>
      </c>
      <c r="J52" s="189"/>
      <c r="K52" s="190">
        <f>ROUND(E52*J52,2)</f>
        <v>0</v>
      </c>
      <c r="L52" s="190">
        <v>21</v>
      </c>
      <c r="M52" s="190">
        <f>G52*(1+L52/100)</f>
        <v>0</v>
      </c>
      <c r="N52" s="188">
        <v>0</v>
      </c>
      <c r="O52" s="188">
        <f>ROUND(E52*N52,2)</f>
        <v>0</v>
      </c>
      <c r="P52" s="188">
        <v>0</v>
      </c>
      <c r="Q52" s="188">
        <f>ROUND(E52*P52,2)</f>
        <v>0</v>
      </c>
      <c r="R52" s="190" t="s">
        <v>154</v>
      </c>
      <c r="S52" s="190" t="s">
        <v>155</v>
      </c>
      <c r="T52" s="191" t="s">
        <v>155</v>
      </c>
      <c r="U52" s="160">
        <v>6.0999999999999999E-2</v>
      </c>
      <c r="V52" s="160">
        <f>ROUND(E52*U52,2)</f>
        <v>1.66</v>
      </c>
      <c r="W52" s="160"/>
      <c r="X52" s="160" t="s">
        <v>156</v>
      </c>
      <c r="Y52" s="160" t="s">
        <v>130</v>
      </c>
      <c r="Z52" s="150"/>
      <c r="AA52" s="150"/>
      <c r="AB52" s="150"/>
      <c r="AC52" s="150"/>
      <c r="AD52" s="150"/>
      <c r="AE52" s="150"/>
      <c r="AF52" s="150"/>
      <c r="AG52" s="150" t="s">
        <v>157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2.5" outlineLevel="1" x14ac:dyDescent="0.2">
      <c r="A53" s="185">
        <v>24</v>
      </c>
      <c r="B53" s="186" t="s">
        <v>217</v>
      </c>
      <c r="C53" s="192" t="s">
        <v>218</v>
      </c>
      <c r="D53" s="187" t="s">
        <v>172</v>
      </c>
      <c r="E53" s="188">
        <v>194.41244</v>
      </c>
      <c r="F53" s="189"/>
      <c r="G53" s="190">
        <f>ROUND(E53*F53,2)</f>
        <v>0</v>
      </c>
      <c r="H53" s="189"/>
      <c r="I53" s="190">
        <f>ROUND(E53*H53,2)</f>
        <v>0</v>
      </c>
      <c r="J53" s="189"/>
      <c r="K53" s="190">
        <f>ROUND(E53*J53,2)</f>
        <v>0</v>
      </c>
      <c r="L53" s="190">
        <v>21</v>
      </c>
      <c r="M53" s="190">
        <f>G53*(1+L53/100)</f>
        <v>0</v>
      </c>
      <c r="N53" s="188">
        <v>0</v>
      </c>
      <c r="O53" s="188">
        <f>ROUND(E53*N53,2)</f>
        <v>0</v>
      </c>
      <c r="P53" s="188">
        <v>0</v>
      </c>
      <c r="Q53" s="188">
        <f>ROUND(E53*P53,2)</f>
        <v>0</v>
      </c>
      <c r="R53" s="190" t="s">
        <v>154</v>
      </c>
      <c r="S53" s="190" t="s">
        <v>155</v>
      </c>
      <c r="T53" s="191" t="s">
        <v>155</v>
      </c>
      <c r="U53" s="160">
        <v>8.9999999999999993E-3</v>
      </c>
      <c r="V53" s="160">
        <f>ROUND(E53*U53,2)</f>
        <v>1.75</v>
      </c>
      <c r="W53" s="160"/>
      <c r="X53" s="160" t="s">
        <v>156</v>
      </c>
      <c r="Y53" s="160" t="s">
        <v>130</v>
      </c>
      <c r="Z53" s="150"/>
      <c r="AA53" s="150"/>
      <c r="AB53" s="150"/>
      <c r="AC53" s="150"/>
      <c r="AD53" s="150"/>
      <c r="AE53" s="150"/>
      <c r="AF53" s="150"/>
      <c r="AG53" s="150" t="s">
        <v>157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2.5" outlineLevel="1" x14ac:dyDescent="0.2">
      <c r="A54" s="172">
        <v>25</v>
      </c>
      <c r="B54" s="173" t="s">
        <v>219</v>
      </c>
      <c r="C54" s="181" t="s">
        <v>220</v>
      </c>
      <c r="D54" s="174" t="s">
        <v>172</v>
      </c>
      <c r="E54" s="175">
        <v>130.80258000000001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7" t="s">
        <v>154</v>
      </c>
      <c r="S54" s="177" t="s">
        <v>155</v>
      </c>
      <c r="T54" s="178" t="s">
        <v>155</v>
      </c>
      <c r="U54" s="160">
        <v>0.20200000000000001</v>
      </c>
      <c r="V54" s="160">
        <f>ROUND(E54*U54,2)</f>
        <v>26.42</v>
      </c>
      <c r="W54" s="160"/>
      <c r="X54" s="160" t="s">
        <v>156</v>
      </c>
      <c r="Y54" s="160" t="s">
        <v>130</v>
      </c>
      <c r="Z54" s="150"/>
      <c r="AA54" s="150"/>
      <c r="AB54" s="150"/>
      <c r="AC54" s="150"/>
      <c r="AD54" s="150"/>
      <c r="AE54" s="150"/>
      <c r="AF54" s="150"/>
      <c r="AG54" s="150" t="s">
        <v>157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2" x14ac:dyDescent="0.2">
      <c r="A55" s="157"/>
      <c r="B55" s="158"/>
      <c r="C55" s="260" t="s">
        <v>221</v>
      </c>
      <c r="D55" s="261"/>
      <c r="E55" s="261"/>
      <c r="F55" s="261"/>
      <c r="G55" s="261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50"/>
      <c r="AA55" s="150"/>
      <c r="AB55" s="150"/>
      <c r="AC55" s="150"/>
      <c r="AD55" s="150"/>
      <c r="AE55" s="150"/>
      <c r="AF55" s="150"/>
      <c r="AG55" s="150" t="s">
        <v>159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49" t="s">
        <v>222</v>
      </c>
      <c r="D56" s="250"/>
      <c r="E56" s="250"/>
      <c r="F56" s="250"/>
      <c r="G56" s="25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132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72">
        <v>26</v>
      </c>
      <c r="B57" s="173" t="s">
        <v>223</v>
      </c>
      <c r="C57" s="181" t="s">
        <v>224</v>
      </c>
      <c r="D57" s="174" t="s">
        <v>172</v>
      </c>
      <c r="E57" s="175">
        <v>45.936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5">
        <v>0</v>
      </c>
      <c r="O57" s="175">
        <f>ROUND(E57*N57,2)</f>
        <v>0</v>
      </c>
      <c r="P57" s="175">
        <v>0</v>
      </c>
      <c r="Q57" s="175">
        <f>ROUND(E57*P57,2)</f>
        <v>0</v>
      </c>
      <c r="R57" s="177" t="s">
        <v>154</v>
      </c>
      <c r="S57" s="177" t="s">
        <v>155</v>
      </c>
      <c r="T57" s="178" t="s">
        <v>155</v>
      </c>
      <c r="U57" s="160">
        <v>1.587</v>
      </c>
      <c r="V57" s="160">
        <f>ROUND(E57*U57,2)</f>
        <v>72.900000000000006</v>
      </c>
      <c r="W57" s="160"/>
      <c r="X57" s="160" t="s">
        <v>156</v>
      </c>
      <c r="Y57" s="160" t="s">
        <v>130</v>
      </c>
      <c r="Z57" s="150"/>
      <c r="AA57" s="150"/>
      <c r="AB57" s="150"/>
      <c r="AC57" s="150"/>
      <c r="AD57" s="150"/>
      <c r="AE57" s="150"/>
      <c r="AF57" s="150"/>
      <c r="AG57" s="150" t="s">
        <v>157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2.5" outlineLevel="2" x14ac:dyDescent="0.2">
      <c r="A58" s="157"/>
      <c r="B58" s="158"/>
      <c r="C58" s="260" t="s">
        <v>225</v>
      </c>
      <c r="D58" s="261"/>
      <c r="E58" s="261"/>
      <c r="F58" s="261"/>
      <c r="G58" s="261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159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79" t="str">
        <f>C58</f>
        <v>sypaninou z vhodných hornin tř. 1 - 4 nebo materiálem připraveným podél výkopu ve vzdálenosti do 3 m od jeho kraje, pro jakoukoliv hloubku výkopu a jakoukoliv míru zhutnění,</v>
      </c>
      <c r="BB58" s="150"/>
      <c r="BC58" s="150"/>
      <c r="BD58" s="150"/>
      <c r="BE58" s="150"/>
      <c r="BF58" s="150"/>
      <c r="BG58" s="150"/>
      <c r="BH58" s="150"/>
    </row>
    <row r="59" spans="1:60" outlineLevel="1" x14ac:dyDescent="0.2">
      <c r="A59" s="185">
        <v>27</v>
      </c>
      <c r="B59" s="186" t="s">
        <v>226</v>
      </c>
      <c r="C59" s="192" t="s">
        <v>227</v>
      </c>
      <c r="D59" s="187" t="s">
        <v>228</v>
      </c>
      <c r="E59" s="188">
        <v>91.872</v>
      </c>
      <c r="F59" s="189"/>
      <c r="G59" s="190">
        <f>ROUND(E59*F59,2)</f>
        <v>0</v>
      </c>
      <c r="H59" s="189"/>
      <c r="I59" s="190">
        <f>ROUND(E59*H59,2)</f>
        <v>0</v>
      </c>
      <c r="J59" s="189"/>
      <c r="K59" s="190">
        <f>ROUND(E59*J59,2)</f>
        <v>0</v>
      </c>
      <c r="L59" s="190">
        <v>21</v>
      </c>
      <c r="M59" s="190">
        <f>G59*(1+L59/100)</f>
        <v>0</v>
      </c>
      <c r="N59" s="188">
        <v>1</v>
      </c>
      <c r="O59" s="188">
        <f>ROUND(E59*N59,2)</f>
        <v>91.87</v>
      </c>
      <c r="P59" s="188">
        <v>0</v>
      </c>
      <c r="Q59" s="188">
        <f>ROUND(E59*P59,2)</f>
        <v>0</v>
      </c>
      <c r="R59" s="190" t="s">
        <v>229</v>
      </c>
      <c r="S59" s="190" t="s">
        <v>155</v>
      </c>
      <c r="T59" s="191" t="s">
        <v>155</v>
      </c>
      <c r="U59" s="160">
        <v>0</v>
      </c>
      <c r="V59" s="160">
        <f>ROUND(E59*U59,2)</f>
        <v>0</v>
      </c>
      <c r="W59" s="160"/>
      <c r="X59" s="160" t="s">
        <v>129</v>
      </c>
      <c r="Y59" s="160" t="s">
        <v>130</v>
      </c>
      <c r="Z59" s="150"/>
      <c r="AA59" s="150"/>
      <c r="AB59" s="150"/>
      <c r="AC59" s="150"/>
      <c r="AD59" s="150"/>
      <c r="AE59" s="150"/>
      <c r="AF59" s="150"/>
      <c r="AG59" s="150" t="s">
        <v>230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x14ac:dyDescent="0.2">
      <c r="A60" s="165" t="s">
        <v>123</v>
      </c>
      <c r="B60" s="166" t="s">
        <v>80</v>
      </c>
      <c r="C60" s="180" t="s">
        <v>81</v>
      </c>
      <c r="D60" s="167"/>
      <c r="E60" s="168"/>
      <c r="F60" s="169"/>
      <c r="G60" s="169">
        <f>SUMIF(AG61:AG70,"&lt;&gt;NOR",G61:G70)</f>
        <v>0</v>
      </c>
      <c r="H60" s="169"/>
      <c r="I60" s="169">
        <f>SUM(I61:I70)</f>
        <v>0</v>
      </c>
      <c r="J60" s="169"/>
      <c r="K60" s="169">
        <f>SUM(K61:K70)</f>
        <v>0</v>
      </c>
      <c r="L60" s="169"/>
      <c r="M60" s="169">
        <f>SUM(M61:M70)</f>
        <v>0</v>
      </c>
      <c r="N60" s="168"/>
      <c r="O60" s="168">
        <f>SUM(O61:O70)</f>
        <v>0</v>
      </c>
      <c r="P60" s="168"/>
      <c r="Q60" s="168">
        <f>SUM(Q61:Q70)</f>
        <v>0</v>
      </c>
      <c r="R60" s="169"/>
      <c r="S60" s="169"/>
      <c r="T60" s="170"/>
      <c r="U60" s="164"/>
      <c r="V60" s="164">
        <f>SUM(V61:V70)</f>
        <v>0</v>
      </c>
      <c r="W60" s="164"/>
      <c r="X60" s="164"/>
      <c r="Y60" s="164"/>
      <c r="AG60" t="s">
        <v>124</v>
      </c>
    </row>
    <row r="61" spans="1:60" outlineLevel="1" x14ac:dyDescent="0.2">
      <c r="A61" s="172">
        <v>28</v>
      </c>
      <c r="B61" s="173" t="s">
        <v>231</v>
      </c>
      <c r="C61" s="181" t="s">
        <v>232</v>
      </c>
      <c r="D61" s="174" t="s">
        <v>233</v>
      </c>
      <c r="E61" s="175">
        <v>101.0592</v>
      </c>
      <c r="F61" s="176"/>
      <c r="G61" s="177">
        <f>ROUND(E61*F61,2)</f>
        <v>0</v>
      </c>
      <c r="H61" s="176"/>
      <c r="I61" s="177">
        <f>ROUND(E61*H61,2)</f>
        <v>0</v>
      </c>
      <c r="J61" s="176"/>
      <c r="K61" s="177">
        <f>ROUND(E61*J61,2)</f>
        <v>0</v>
      </c>
      <c r="L61" s="177">
        <v>21</v>
      </c>
      <c r="M61" s="177">
        <f>G61*(1+L61/100)</f>
        <v>0</v>
      </c>
      <c r="N61" s="175">
        <v>0</v>
      </c>
      <c r="O61" s="175">
        <f>ROUND(E61*N61,2)</f>
        <v>0</v>
      </c>
      <c r="P61" s="175">
        <v>0</v>
      </c>
      <c r="Q61" s="175">
        <f>ROUND(E61*P61,2)</f>
        <v>0</v>
      </c>
      <c r="R61" s="177"/>
      <c r="S61" s="177" t="s">
        <v>127</v>
      </c>
      <c r="T61" s="178" t="s">
        <v>128</v>
      </c>
      <c r="U61" s="160">
        <v>0</v>
      </c>
      <c r="V61" s="160">
        <f>ROUND(E61*U61,2)</f>
        <v>0</v>
      </c>
      <c r="W61" s="160"/>
      <c r="X61" s="160" t="s">
        <v>129</v>
      </c>
      <c r="Y61" s="160" t="s">
        <v>130</v>
      </c>
      <c r="Z61" s="150"/>
      <c r="AA61" s="150"/>
      <c r="AB61" s="150"/>
      <c r="AC61" s="150"/>
      <c r="AD61" s="150"/>
      <c r="AE61" s="150"/>
      <c r="AF61" s="150"/>
      <c r="AG61" s="150" t="s">
        <v>131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2" x14ac:dyDescent="0.2">
      <c r="A62" s="157"/>
      <c r="B62" s="158"/>
      <c r="C62" s="258" t="s">
        <v>285</v>
      </c>
      <c r="D62" s="259"/>
      <c r="E62" s="259"/>
      <c r="F62" s="259"/>
      <c r="G62" s="259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132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249" t="s">
        <v>286</v>
      </c>
      <c r="D63" s="250"/>
      <c r="E63" s="250"/>
      <c r="F63" s="250"/>
      <c r="G63" s="25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132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193" t="s">
        <v>234</v>
      </c>
      <c r="D64" s="161"/>
      <c r="E64" s="162"/>
      <c r="F64" s="163"/>
      <c r="G64" s="163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132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249" t="s">
        <v>287</v>
      </c>
      <c r="D65" s="250"/>
      <c r="E65" s="250"/>
      <c r="F65" s="250"/>
      <c r="G65" s="25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132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2.5" outlineLevel="3" x14ac:dyDescent="0.2">
      <c r="A66" s="157"/>
      <c r="B66" s="158"/>
      <c r="C66" s="249" t="s">
        <v>288</v>
      </c>
      <c r="D66" s="250"/>
      <c r="E66" s="250"/>
      <c r="F66" s="250"/>
      <c r="G66" s="25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132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79" t="str">
        <f>C66</f>
        <v xml:space="preserve"> – veškeré poplatky provozovateli skládky, recyklační linky nebo jiného zařízení na zpracování nebo likvidaci odpadů související s převzetím, uložením, zpracováním nebo likvidací odpadu</v>
      </c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249" t="s">
        <v>289</v>
      </c>
      <c r="D67" s="250"/>
      <c r="E67" s="250"/>
      <c r="F67" s="250"/>
      <c r="G67" s="25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132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ht="22.5" outlineLevel="3" x14ac:dyDescent="0.2">
      <c r="A68" s="157"/>
      <c r="B68" s="158"/>
      <c r="C68" s="249" t="s">
        <v>290</v>
      </c>
      <c r="D68" s="250"/>
      <c r="E68" s="250"/>
      <c r="F68" s="250"/>
      <c r="G68" s="25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132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79" t="str">
        <f>C68</f>
        <v xml:space="preserve"> – náklady spojené s dopravou odpadu z místa stavby na místo převzetí provozovatelem skládky, recyklační linky nebo jiného zařízení na zpracování nebo likvidaci odpadů</v>
      </c>
      <c r="BB68" s="150"/>
      <c r="BC68" s="150"/>
      <c r="BD68" s="150"/>
      <c r="BE68" s="150"/>
      <c r="BF68" s="150"/>
      <c r="BG68" s="150"/>
      <c r="BH68" s="150"/>
    </row>
    <row r="69" spans="1:60" outlineLevel="3" x14ac:dyDescent="0.2">
      <c r="A69" s="157"/>
      <c r="B69" s="158"/>
      <c r="C69" s="249" t="s">
        <v>291</v>
      </c>
      <c r="D69" s="250"/>
      <c r="E69" s="250"/>
      <c r="F69" s="250"/>
      <c r="G69" s="25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50"/>
      <c r="AA69" s="150"/>
      <c r="AB69" s="150"/>
      <c r="AC69" s="150"/>
      <c r="AD69" s="150"/>
      <c r="AE69" s="150"/>
      <c r="AF69" s="150"/>
      <c r="AG69" s="150" t="s">
        <v>132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3" x14ac:dyDescent="0.2">
      <c r="A70" s="157"/>
      <c r="B70" s="158"/>
      <c r="C70" s="249" t="s">
        <v>235</v>
      </c>
      <c r="D70" s="250"/>
      <c r="E70" s="250"/>
      <c r="F70" s="250"/>
      <c r="G70" s="25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50"/>
      <c r="AA70" s="150"/>
      <c r="AB70" s="150"/>
      <c r="AC70" s="150"/>
      <c r="AD70" s="150"/>
      <c r="AE70" s="150"/>
      <c r="AF70" s="150"/>
      <c r="AG70" s="150" t="s">
        <v>132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79" t="str">
        <f>C70</f>
        <v>Tunou se rozumí hmotnost odpadu vytříděného v souladu se zákonem č. 185/2001 Sb., o nakládání s odpady, v platném znění."</v>
      </c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5" t="s">
        <v>123</v>
      </c>
      <c r="B71" s="166" t="s">
        <v>82</v>
      </c>
      <c r="C71" s="180" t="s">
        <v>83</v>
      </c>
      <c r="D71" s="167"/>
      <c r="E71" s="168"/>
      <c r="F71" s="169"/>
      <c r="G71" s="169">
        <f>SUMIF(AG72:AG72,"&lt;&gt;NOR",G72:G72)</f>
        <v>0</v>
      </c>
      <c r="H71" s="169"/>
      <c r="I71" s="169">
        <f>SUM(I72:I72)</f>
        <v>0</v>
      </c>
      <c r="J71" s="169"/>
      <c r="K71" s="169">
        <f>SUM(K72:K72)</f>
        <v>0</v>
      </c>
      <c r="L71" s="169"/>
      <c r="M71" s="169">
        <f>SUM(M72:M72)</f>
        <v>0</v>
      </c>
      <c r="N71" s="168"/>
      <c r="O71" s="168">
        <f>SUM(O72:O72)</f>
        <v>0</v>
      </c>
      <c r="P71" s="168"/>
      <c r="Q71" s="168">
        <f>SUM(Q72:Q72)</f>
        <v>0</v>
      </c>
      <c r="R71" s="169"/>
      <c r="S71" s="169"/>
      <c r="T71" s="170"/>
      <c r="U71" s="164"/>
      <c r="V71" s="164">
        <f>SUM(V72:V72)</f>
        <v>0</v>
      </c>
      <c r="W71" s="164"/>
      <c r="X71" s="164"/>
      <c r="Y71" s="164"/>
      <c r="AG71" t="s">
        <v>124</v>
      </c>
    </row>
    <row r="72" spans="1:60" outlineLevel="1" x14ac:dyDescent="0.2">
      <c r="A72" s="185">
        <v>29</v>
      </c>
      <c r="B72" s="186" t="s">
        <v>236</v>
      </c>
      <c r="C72" s="192" t="s">
        <v>237</v>
      </c>
      <c r="D72" s="187" t="s">
        <v>166</v>
      </c>
      <c r="E72" s="188">
        <v>63.8</v>
      </c>
      <c r="F72" s="189"/>
      <c r="G72" s="190">
        <f>ROUND(E72*F72,2)</f>
        <v>0</v>
      </c>
      <c r="H72" s="189"/>
      <c r="I72" s="190">
        <f>ROUND(E72*H72,2)</f>
        <v>0</v>
      </c>
      <c r="J72" s="189"/>
      <c r="K72" s="190">
        <f>ROUND(E72*J72,2)</f>
        <v>0</v>
      </c>
      <c r="L72" s="190">
        <v>21</v>
      </c>
      <c r="M72" s="190">
        <f>G72*(1+L72/100)</f>
        <v>0</v>
      </c>
      <c r="N72" s="188">
        <v>0</v>
      </c>
      <c r="O72" s="188">
        <f>ROUND(E72*N72,2)</f>
        <v>0</v>
      </c>
      <c r="P72" s="188">
        <v>0</v>
      </c>
      <c r="Q72" s="188">
        <f>ROUND(E72*P72,2)</f>
        <v>0</v>
      </c>
      <c r="R72" s="190"/>
      <c r="S72" s="190" t="s">
        <v>127</v>
      </c>
      <c r="T72" s="191" t="s">
        <v>128</v>
      </c>
      <c r="U72" s="160">
        <v>0</v>
      </c>
      <c r="V72" s="160">
        <f>ROUND(E72*U72,2)</f>
        <v>0</v>
      </c>
      <c r="W72" s="160"/>
      <c r="X72" s="160" t="s">
        <v>156</v>
      </c>
      <c r="Y72" s="160" t="s">
        <v>130</v>
      </c>
      <c r="Z72" s="150"/>
      <c r="AA72" s="150"/>
      <c r="AB72" s="150"/>
      <c r="AC72" s="150"/>
      <c r="AD72" s="150"/>
      <c r="AE72" s="150"/>
      <c r="AF72" s="150"/>
      <c r="AG72" s="150" t="s">
        <v>157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x14ac:dyDescent="0.2">
      <c r="A73" s="165" t="s">
        <v>123</v>
      </c>
      <c r="B73" s="166" t="s">
        <v>84</v>
      </c>
      <c r="C73" s="180" t="s">
        <v>85</v>
      </c>
      <c r="D73" s="167"/>
      <c r="E73" s="168"/>
      <c r="F73" s="169"/>
      <c r="G73" s="169">
        <f>SUMIF(AG74:AG75,"&lt;&gt;NOR",G74:G75)</f>
        <v>0</v>
      </c>
      <c r="H73" s="169"/>
      <c r="I73" s="169">
        <f>SUM(I74:I75)</f>
        <v>0</v>
      </c>
      <c r="J73" s="169"/>
      <c r="K73" s="169">
        <f>SUM(K74:K75)</f>
        <v>0</v>
      </c>
      <c r="L73" s="169"/>
      <c r="M73" s="169">
        <f>SUM(M74:M75)</f>
        <v>0</v>
      </c>
      <c r="N73" s="168"/>
      <c r="O73" s="168">
        <f>SUM(O74:O75)</f>
        <v>13</v>
      </c>
      <c r="P73" s="168"/>
      <c r="Q73" s="168">
        <f>SUM(Q74:Q75)</f>
        <v>0</v>
      </c>
      <c r="R73" s="169"/>
      <c r="S73" s="169"/>
      <c r="T73" s="170"/>
      <c r="U73" s="164"/>
      <c r="V73" s="164">
        <f>SUM(V74:V75)</f>
        <v>19.47</v>
      </c>
      <c r="W73" s="164"/>
      <c r="X73" s="164"/>
      <c r="Y73" s="164"/>
      <c r="AG73" t="s">
        <v>124</v>
      </c>
    </row>
    <row r="74" spans="1:60" outlineLevel="1" x14ac:dyDescent="0.2">
      <c r="A74" s="172">
        <v>30</v>
      </c>
      <c r="B74" s="173" t="s">
        <v>238</v>
      </c>
      <c r="C74" s="181" t="s">
        <v>239</v>
      </c>
      <c r="D74" s="174" t="s">
        <v>172</v>
      </c>
      <c r="E74" s="175">
        <v>11.484</v>
      </c>
      <c r="F74" s="176"/>
      <c r="G74" s="177">
        <f>ROUND(E74*F74,2)</f>
        <v>0</v>
      </c>
      <c r="H74" s="176"/>
      <c r="I74" s="177">
        <f>ROUND(E74*H74,2)</f>
        <v>0</v>
      </c>
      <c r="J74" s="176"/>
      <c r="K74" s="177">
        <f>ROUND(E74*J74,2)</f>
        <v>0</v>
      </c>
      <c r="L74" s="177">
        <v>21</v>
      </c>
      <c r="M74" s="177">
        <f>G74*(1+L74/100)</f>
        <v>0</v>
      </c>
      <c r="N74" s="175">
        <v>1.1322000000000001</v>
      </c>
      <c r="O74" s="175">
        <f>ROUND(E74*N74,2)</f>
        <v>13</v>
      </c>
      <c r="P74" s="175">
        <v>0</v>
      </c>
      <c r="Q74" s="175">
        <f>ROUND(E74*P74,2)</f>
        <v>0</v>
      </c>
      <c r="R74" s="177" t="s">
        <v>240</v>
      </c>
      <c r="S74" s="177" t="s">
        <v>155</v>
      </c>
      <c r="T74" s="178" t="s">
        <v>155</v>
      </c>
      <c r="U74" s="160">
        <v>1.6950000000000001</v>
      </c>
      <c r="V74" s="160">
        <f>ROUND(E74*U74,2)</f>
        <v>19.47</v>
      </c>
      <c r="W74" s="160"/>
      <c r="X74" s="160" t="s">
        <v>156</v>
      </c>
      <c r="Y74" s="160" t="s">
        <v>130</v>
      </c>
      <c r="Z74" s="150"/>
      <c r="AA74" s="150"/>
      <c r="AB74" s="150"/>
      <c r="AC74" s="150"/>
      <c r="AD74" s="150"/>
      <c r="AE74" s="150"/>
      <c r="AF74" s="150"/>
      <c r="AG74" s="150" t="s">
        <v>157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2" x14ac:dyDescent="0.2">
      <c r="A75" s="157"/>
      <c r="B75" s="158"/>
      <c r="C75" s="260" t="s">
        <v>241</v>
      </c>
      <c r="D75" s="261"/>
      <c r="E75" s="261"/>
      <c r="F75" s="261"/>
      <c r="G75" s="261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50"/>
      <c r="AA75" s="150"/>
      <c r="AB75" s="150"/>
      <c r="AC75" s="150"/>
      <c r="AD75" s="150"/>
      <c r="AE75" s="150"/>
      <c r="AF75" s="150"/>
      <c r="AG75" s="150" t="s">
        <v>159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x14ac:dyDescent="0.2">
      <c r="A76" s="165" t="s">
        <v>123</v>
      </c>
      <c r="B76" s="166" t="s">
        <v>86</v>
      </c>
      <c r="C76" s="180" t="s">
        <v>87</v>
      </c>
      <c r="D76" s="167"/>
      <c r="E76" s="168"/>
      <c r="F76" s="169"/>
      <c r="G76" s="169">
        <f>SUMIF(AG77:AG96,"&lt;&gt;NOR",G77:G96)</f>
        <v>0</v>
      </c>
      <c r="H76" s="169"/>
      <c r="I76" s="169">
        <f>SUM(I77:I96)</f>
        <v>0</v>
      </c>
      <c r="J76" s="169"/>
      <c r="K76" s="169">
        <f>SUM(K77:K96)</f>
        <v>0</v>
      </c>
      <c r="L76" s="169"/>
      <c r="M76" s="169">
        <f>SUM(M77:M96)</f>
        <v>0</v>
      </c>
      <c r="N76" s="168"/>
      <c r="O76" s="168">
        <f>SUM(O77:O96)</f>
        <v>11.3</v>
      </c>
      <c r="P76" s="168"/>
      <c r="Q76" s="168">
        <f>SUM(Q77:Q96)</f>
        <v>0</v>
      </c>
      <c r="R76" s="169"/>
      <c r="S76" s="169"/>
      <c r="T76" s="170"/>
      <c r="U76" s="164"/>
      <c r="V76" s="164">
        <f>SUM(V77:V96)</f>
        <v>503.79</v>
      </c>
      <c r="W76" s="164"/>
      <c r="X76" s="164"/>
      <c r="Y76" s="164"/>
      <c r="AG76" t="s">
        <v>124</v>
      </c>
    </row>
    <row r="77" spans="1:60" outlineLevel="1" x14ac:dyDescent="0.2">
      <c r="A77" s="172">
        <v>31</v>
      </c>
      <c r="B77" s="173" t="s">
        <v>242</v>
      </c>
      <c r="C77" s="181" t="s">
        <v>243</v>
      </c>
      <c r="D77" s="174" t="s">
        <v>166</v>
      </c>
      <c r="E77" s="175">
        <v>64</v>
      </c>
      <c r="F77" s="176"/>
      <c r="G77" s="177">
        <f>ROUND(E77*F77,2)</f>
        <v>0</v>
      </c>
      <c r="H77" s="176"/>
      <c r="I77" s="177">
        <f>ROUND(E77*H77,2)</f>
        <v>0</v>
      </c>
      <c r="J77" s="176"/>
      <c r="K77" s="177">
        <f>ROUND(E77*J77,2)</f>
        <v>0</v>
      </c>
      <c r="L77" s="177">
        <v>21</v>
      </c>
      <c r="M77" s="177">
        <f>G77*(1+L77/100)</f>
        <v>0</v>
      </c>
      <c r="N77" s="175">
        <v>1.0000000000000001E-5</v>
      </c>
      <c r="O77" s="175">
        <f>ROUND(E77*N77,2)</f>
        <v>0</v>
      </c>
      <c r="P77" s="175">
        <v>0</v>
      </c>
      <c r="Q77" s="175">
        <f>ROUND(E77*P77,2)</f>
        <v>0</v>
      </c>
      <c r="R77" s="177" t="s">
        <v>240</v>
      </c>
      <c r="S77" s="177" t="s">
        <v>155</v>
      </c>
      <c r="T77" s="178" t="s">
        <v>155</v>
      </c>
      <c r="U77" s="160">
        <v>9.7000000000000003E-2</v>
      </c>
      <c r="V77" s="160">
        <f>ROUND(E77*U77,2)</f>
        <v>6.21</v>
      </c>
      <c r="W77" s="160"/>
      <c r="X77" s="160" t="s">
        <v>156</v>
      </c>
      <c r="Y77" s="160" t="s">
        <v>130</v>
      </c>
      <c r="Z77" s="150"/>
      <c r="AA77" s="150"/>
      <c r="AB77" s="150"/>
      <c r="AC77" s="150"/>
      <c r="AD77" s="150"/>
      <c r="AE77" s="150"/>
      <c r="AF77" s="150"/>
      <c r="AG77" s="150" t="s">
        <v>157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260" t="s">
        <v>244</v>
      </c>
      <c r="D78" s="261"/>
      <c r="E78" s="261"/>
      <c r="F78" s="261"/>
      <c r="G78" s="261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159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72">
        <v>32</v>
      </c>
      <c r="B79" s="173" t="s">
        <v>245</v>
      </c>
      <c r="C79" s="181" t="s">
        <v>246</v>
      </c>
      <c r="D79" s="174" t="s">
        <v>247</v>
      </c>
      <c r="E79" s="175">
        <v>6</v>
      </c>
      <c r="F79" s="176"/>
      <c r="G79" s="177">
        <f>ROUND(E79*F79,2)</f>
        <v>0</v>
      </c>
      <c r="H79" s="176"/>
      <c r="I79" s="177">
        <f>ROUND(E79*H79,2)</f>
        <v>0</v>
      </c>
      <c r="J79" s="176"/>
      <c r="K79" s="177">
        <f>ROUND(E79*J79,2)</f>
        <v>0</v>
      </c>
      <c r="L79" s="177">
        <v>21</v>
      </c>
      <c r="M79" s="177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7" t="s">
        <v>240</v>
      </c>
      <c r="S79" s="177" t="s">
        <v>155</v>
      </c>
      <c r="T79" s="178" t="s">
        <v>155</v>
      </c>
      <c r="U79" s="160">
        <v>0.94599999999999995</v>
      </c>
      <c r="V79" s="160">
        <f>ROUND(E79*U79,2)</f>
        <v>5.68</v>
      </c>
      <c r="W79" s="160"/>
      <c r="X79" s="160" t="s">
        <v>156</v>
      </c>
      <c r="Y79" s="160" t="s">
        <v>130</v>
      </c>
      <c r="Z79" s="150"/>
      <c r="AA79" s="150"/>
      <c r="AB79" s="150"/>
      <c r="AC79" s="150"/>
      <c r="AD79" s="150"/>
      <c r="AE79" s="150"/>
      <c r="AF79" s="150"/>
      <c r="AG79" s="150" t="s">
        <v>157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2" x14ac:dyDescent="0.2">
      <c r="A80" s="157"/>
      <c r="B80" s="158"/>
      <c r="C80" s="260" t="s">
        <v>248</v>
      </c>
      <c r="D80" s="261"/>
      <c r="E80" s="261"/>
      <c r="F80" s="261"/>
      <c r="G80" s="261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50"/>
      <c r="AA80" s="150"/>
      <c r="AB80" s="150"/>
      <c r="AC80" s="150"/>
      <c r="AD80" s="150"/>
      <c r="AE80" s="150"/>
      <c r="AF80" s="150"/>
      <c r="AG80" s="150" t="s">
        <v>159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ht="22.5" outlineLevel="1" x14ac:dyDescent="0.2">
      <c r="A81" s="172">
        <v>33</v>
      </c>
      <c r="B81" s="173" t="s">
        <v>249</v>
      </c>
      <c r="C81" s="181" t="s">
        <v>250</v>
      </c>
      <c r="D81" s="174" t="s">
        <v>247</v>
      </c>
      <c r="E81" s="175">
        <v>3</v>
      </c>
      <c r="F81" s="176"/>
      <c r="G81" s="177">
        <f>ROUND(E81*F81,2)</f>
        <v>0</v>
      </c>
      <c r="H81" s="176"/>
      <c r="I81" s="177">
        <f>ROUND(E81*H81,2)</f>
        <v>0</v>
      </c>
      <c r="J81" s="176"/>
      <c r="K81" s="177">
        <f>ROUND(E81*J81,2)</f>
        <v>0</v>
      </c>
      <c r="L81" s="177">
        <v>21</v>
      </c>
      <c r="M81" s="177">
        <f>G81*(1+L81/100)</f>
        <v>0</v>
      </c>
      <c r="N81" s="175">
        <v>0</v>
      </c>
      <c r="O81" s="175">
        <f>ROUND(E81*N81,2)</f>
        <v>0</v>
      </c>
      <c r="P81" s="175">
        <v>0</v>
      </c>
      <c r="Q81" s="175">
        <f>ROUND(E81*P81,2)</f>
        <v>0</v>
      </c>
      <c r="R81" s="177" t="s">
        <v>240</v>
      </c>
      <c r="S81" s="177" t="s">
        <v>155</v>
      </c>
      <c r="T81" s="178" t="s">
        <v>155</v>
      </c>
      <c r="U81" s="160">
        <v>0.9</v>
      </c>
      <c r="V81" s="160">
        <f>ROUND(E81*U81,2)</f>
        <v>2.7</v>
      </c>
      <c r="W81" s="160"/>
      <c r="X81" s="160" t="s">
        <v>156</v>
      </c>
      <c r="Y81" s="160" t="s">
        <v>130</v>
      </c>
      <c r="Z81" s="150"/>
      <c r="AA81" s="150"/>
      <c r="AB81" s="150"/>
      <c r="AC81" s="150"/>
      <c r="AD81" s="150"/>
      <c r="AE81" s="150"/>
      <c r="AF81" s="150"/>
      <c r="AG81" s="150" t="s">
        <v>157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2" x14ac:dyDescent="0.2">
      <c r="A82" s="157"/>
      <c r="B82" s="158"/>
      <c r="C82" s="260" t="s">
        <v>248</v>
      </c>
      <c r="D82" s="261"/>
      <c r="E82" s="261"/>
      <c r="F82" s="261"/>
      <c r="G82" s="261"/>
      <c r="H82" s="160"/>
      <c r="I82" s="160"/>
      <c r="J82" s="160"/>
      <c r="K82" s="160"/>
      <c r="L82" s="160"/>
      <c r="M82" s="160"/>
      <c r="N82" s="159"/>
      <c r="O82" s="159"/>
      <c r="P82" s="159"/>
      <c r="Q82" s="159"/>
      <c r="R82" s="160"/>
      <c r="S82" s="160"/>
      <c r="T82" s="160"/>
      <c r="U82" s="160"/>
      <c r="V82" s="160"/>
      <c r="W82" s="160"/>
      <c r="X82" s="160"/>
      <c r="Y82" s="160"/>
      <c r="Z82" s="150"/>
      <c r="AA82" s="150"/>
      <c r="AB82" s="150"/>
      <c r="AC82" s="150"/>
      <c r="AD82" s="150"/>
      <c r="AE82" s="150"/>
      <c r="AF82" s="150"/>
      <c r="AG82" s="150" t="s">
        <v>159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ht="22.5" outlineLevel="1" x14ac:dyDescent="0.2">
      <c r="A83" s="172">
        <v>34</v>
      </c>
      <c r="B83" s="173" t="s">
        <v>251</v>
      </c>
      <c r="C83" s="181" t="s">
        <v>252</v>
      </c>
      <c r="D83" s="174" t="s">
        <v>247</v>
      </c>
      <c r="E83" s="175">
        <v>3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7" t="s">
        <v>240</v>
      </c>
      <c r="S83" s="177" t="s">
        <v>155</v>
      </c>
      <c r="T83" s="178" t="s">
        <v>155</v>
      </c>
      <c r="U83" s="160">
        <v>1.752</v>
      </c>
      <c r="V83" s="160">
        <f>ROUND(E83*U83,2)</f>
        <v>5.26</v>
      </c>
      <c r="W83" s="160"/>
      <c r="X83" s="160" t="s">
        <v>156</v>
      </c>
      <c r="Y83" s="160" t="s">
        <v>130</v>
      </c>
      <c r="Z83" s="150"/>
      <c r="AA83" s="150"/>
      <c r="AB83" s="150"/>
      <c r="AC83" s="150"/>
      <c r="AD83" s="150"/>
      <c r="AE83" s="150"/>
      <c r="AF83" s="150"/>
      <c r="AG83" s="150" t="s">
        <v>157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260" t="s">
        <v>248</v>
      </c>
      <c r="D84" s="261"/>
      <c r="E84" s="261"/>
      <c r="F84" s="261"/>
      <c r="G84" s="261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159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85">
        <v>35</v>
      </c>
      <c r="B85" s="186" t="s">
        <v>253</v>
      </c>
      <c r="C85" s="192" t="s">
        <v>254</v>
      </c>
      <c r="D85" s="187" t="s">
        <v>247</v>
      </c>
      <c r="E85" s="188">
        <v>3</v>
      </c>
      <c r="F85" s="189"/>
      <c r="G85" s="190">
        <f t="shared" ref="G85:G90" si="0">ROUND(E85*F85,2)</f>
        <v>0</v>
      </c>
      <c r="H85" s="189"/>
      <c r="I85" s="190">
        <f t="shared" ref="I85:I90" si="1">ROUND(E85*H85,2)</f>
        <v>0</v>
      </c>
      <c r="J85" s="189"/>
      <c r="K85" s="190">
        <f t="shared" ref="K85:K90" si="2">ROUND(E85*J85,2)</f>
        <v>0</v>
      </c>
      <c r="L85" s="190">
        <v>21</v>
      </c>
      <c r="M85" s="190">
        <f t="shared" ref="M85:M90" si="3">G85*(1+L85/100)</f>
        <v>0</v>
      </c>
      <c r="N85" s="188">
        <v>7.0200000000000002E-3</v>
      </c>
      <c r="O85" s="188">
        <f t="shared" ref="O85:O90" si="4">ROUND(E85*N85,2)</f>
        <v>0.02</v>
      </c>
      <c r="P85" s="188">
        <v>0</v>
      </c>
      <c r="Q85" s="188">
        <f t="shared" ref="Q85:Q90" si="5">ROUND(E85*P85,2)</f>
        <v>0</v>
      </c>
      <c r="R85" s="190" t="s">
        <v>240</v>
      </c>
      <c r="S85" s="190" t="s">
        <v>155</v>
      </c>
      <c r="T85" s="191" t="s">
        <v>155</v>
      </c>
      <c r="U85" s="160">
        <v>1.3140000000000001</v>
      </c>
      <c r="V85" s="160">
        <f t="shared" ref="V85:V90" si="6">ROUND(E85*U85,2)</f>
        <v>3.94</v>
      </c>
      <c r="W85" s="160"/>
      <c r="X85" s="160" t="s">
        <v>156</v>
      </c>
      <c r="Y85" s="160" t="s">
        <v>130</v>
      </c>
      <c r="Z85" s="150"/>
      <c r="AA85" s="150"/>
      <c r="AB85" s="150"/>
      <c r="AC85" s="150"/>
      <c r="AD85" s="150"/>
      <c r="AE85" s="150"/>
      <c r="AF85" s="150"/>
      <c r="AG85" s="150" t="s">
        <v>157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85">
        <v>36</v>
      </c>
      <c r="B86" s="186" t="s">
        <v>255</v>
      </c>
      <c r="C86" s="192" t="s">
        <v>256</v>
      </c>
      <c r="D86" s="187" t="s">
        <v>257</v>
      </c>
      <c r="E86" s="188">
        <v>1</v>
      </c>
      <c r="F86" s="189"/>
      <c r="G86" s="190">
        <f t="shared" si="0"/>
        <v>0</v>
      </c>
      <c r="H86" s="189"/>
      <c r="I86" s="190">
        <f t="shared" si="1"/>
        <v>0</v>
      </c>
      <c r="J86" s="189"/>
      <c r="K86" s="190">
        <f t="shared" si="2"/>
        <v>0</v>
      </c>
      <c r="L86" s="190">
        <v>21</v>
      </c>
      <c r="M86" s="190">
        <f t="shared" si="3"/>
        <v>0</v>
      </c>
      <c r="N86" s="188">
        <v>0</v>
      </c>
      <c r="O86" s="188">
        <f t="shared" si="4"/>
        <v>0</v>
      </c>
      <c r="P86" s="188">
        <v>0</v>
      </c>
      <c r="Q86" s="188">
        <f t="shared" si="5"/>
        <v>0</v>
      </c>
      <c r="R86" s="190"/>
      <c r="S86" s="190" t="s">
        <v>127</v>
      </c>
      <c r="T86" s="191" t="s">
        <v>128</v>
      </c>
      <c r="U86" s="160">
        <v>0</v>
      </c>
      <c r="V86" s="160">
        <f t="shared" si="6"/>
        <v>0</v>
      </c>
      <c r="W86" s="160"/>
      <c r="X86" s="160" t="s">
        <v>156</v>
      </c>
      <c r="Y86" s="160" t="s">
        <v>130</v>
      </c>
      <c r="Z86" s="150"/>
      <c r="AA86" s="150"/>
      <c r="AB86" s="150"/>
      <c r="AC86" s="150"/>
      <c r="AD86" s="150"/>
      <c r="AE86" s="150"/>
      <c r="AF86" s="150"/>
      <c r="AG86" s="150" t="s">
        <v>157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5">
        <v>37</v>
      </c>
      <c r="B87" s="186" t="s">
        <v>258</v>
      </c>
      <c r="C87" s="192" t="s">
        <v>259</v>
      </c>
      <c r="D87" s="187" t="s">
        <v>166</v>
      </c>
      <c r="E87" s="188">
        <v>64</v>
      </c>
      <c r="F87" s="189"/>
      <c r="G87" s="190">
        <f t="shared" si="0"/>
        <v>0</v>
      </c>
      <c r="H87" s="189"/>
      <c r="I87" s="190">
        <f t="shared" si="1"/>
        <v>0</v>
      </c>
      <c r="J87" s="189"/>
      <c r="K87" s="190">
        <f t="shared" si="2"/>
        <v>0</v>
      </c>
      <c r="L87" s="190">
        <v>21</v>
      </c>
      <c r="M87" s="190">
        <f t="shared" si="3"/>
        <v>0</v>
      </c>
      <c r="N87" s="188">
        <v>0</v>
      </c>
      <c r="O87" s="188">
        <f t="shared" si="4"/>
        <v>0</v>
      </c>
      <c r="P87" s="188">
        <v>0</v>
      </c>
      <c r="Q87" s="188">
        <f t="shared" si="5"/>
        <v>0</v>
      </c>
      <c r="R87" s="190"/>
      <c r="S87" s="190" t="s">
        <v>127</v>
      </c>
      <c r="T87" s="191" t="s">
        <v>128</v>
      </c>
      <c r="U87" s="160">
        <v>7.5</v>
      </c>
      <c r="V87" s="160">
        <f t="shared" si="6"/>
        <v>480</v>
      </c>
      <c r="W87" s="160"/>
      <c r="X87" s="160" t="s">
        <v>156</v>
      </c>
      <c r="Y87" s="160" t="s">
        <v>130</v>
      </c>
      <c r="Z87" s="150"/>
      <c r="AA87" s="150"/>
      <c r="AB87" s="150"/>
      <c r="AC87" s="150"/>
      <c r="AD87" s="150"/>
      <c r="AE87" s="150"/>
      <c r="AF87" s="150"/>
      <c r="AG87" s="150" t="s">
        <v>157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85">
        <v>38</v>
      </c>
      <c r="B88" s="186" t="s">
        <v>260</v>
      </c>
      <c r="C88" s="192" t="s">
        <v>261</v>
      </c>
      <c r="D88" s="187" t="s">
        <v>257</v>
      </c>
      <c r="E88" s="188">
        <v>3</v>
      </c>
      <c r="F88" s="189"/>
      <c r="G88" s="190">
        <f t="shared" si="0"/>
        <v>0</v>
      </c>
      <c r="H88" s="189"/>
      <c r="I88" s="190">
        <f t="shared" si="1"/>
        <v>0</v>
      </c>
      <c r="J88" s="189"/>
      <c r="K88" s="190">
        <f t="shared" si="2"/>
        <v>0</v>
      </c>
      <c r="L88" s="190">
        <v>21</v>
      </c>
      <c r="M88" s="190">
        <f t="shared" si="3"/>
        <v>0</v>
      </c>
      <c r="N88" s="188">
        <v>0</v>
      </c>
      <c r="O88" s="188">
        <f t="shared" si="4"/>
        <v>0</v>
      </c>
      <c r="P88" s="188">
        <v>0</v>
      </c>
      <c r="Q88" s="188">
        <f t="shared" si="5"/>
        <v>0</v>
      </c>
      <c r="R88" s="190"/>
      <c r="S88" s="190" t="s">
        <v>127</v>
      </c>
      <c r="T88" s="191" t="s">
        <v>128</v>
      </c>
      <c r="U88" s="160">
        <v>0</v>
      </c>
      <c r="V88" s="160">
        <f t="shared" si="6"/>
        <v>0</v>
      </c>
      <c r="W88" s="160"/>
      <c r="X88" s="160" t="s">
        <v>262</v>
      </c>
      <c r="Y88" s="160" t="s">
        <v>130</v>
      </c>
      <c r="Z88" s="150"/>
      <c r="AA88" s="150"/>
      <c r="AB88" s="150"/>
      <c r="AC88" s="150"/>
      <c r="AD88" s="150"/>
      <c r="AE88" s="150"/>
      <c r="AF88" s="150"/>
      <c r="AG88" s="150" t="s">
        <v>263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ht="22.5" outlineLevel="1" x14ac:dyDescent="0.2">
      <c r="A89" s="185">
        <v>39</v>
      </c>
      <c r="B89" s="186" t="s">
        <v>264</v>
      </c>
      <c r="C89" s="192" t="s">
        <v>265</v>
      </c>
      <c r="D89" s="187" t="s">
        <v>247</v>
      </c>
      <c r="E89" s="188">
        <v>11</v>
      </c>
      <c r="F89" s="189"/>
      <c r="G89" s="190">
        <f t="shared" si="0"/>
        <v>0</v>
      </c>
      <c r="H89" s="189"/>
      <c r="I89" s="190">
        <f t="shared" si="1"/>
        <v>0</v>
      </c>
      <c r="J89" s="189"/>
      <c r="K89" s="190">
        <f t="shared" si="2"/>
        <v>0</v>
      </c>
      <c r="L89" s="190">
        <v>21</v>
      </c>
      <c r="M89" s="190">
        <f t="shared" si="3"/>
        <v>0</v>
      </c>
      <c r="N89" s="188">
        <v>4.5600000000000002E-2</v>
      </c>
      <c r="O89" s="188">
        <f t="shared" si="4"/>
        <v>0.5</v>
      </c>
      <c r="P89" s="188">
        <v>0</v>
      </c>
      <c r="Q89" s="188">
        <f t="shared" si="5"/>
        <v>0</v>
      </c>
      <c r="R89" s="190" t="s">
        <v>229</v>
      </c>
      <c r="S89" s="190" t="s">
        <v>155</v>
      </c>
      <c r="T89" s="191" t="s">
        <v>155</v>
      </c>
      <c r="U89" s="160">
        <v>0</v>
      </c>
      <c r="V89" s="160">
        <f t="shared" si="6"/>
        <v>0</v>
      </c>
      <c r="W89" s="160"/>
      <c r="X89" s="160" t="s">
        <v>129</v>
      </c>
      <c r="Y89" s="160" t="s">
        <v>130</v>
      </c>
      <c r="Z89" s="150"/>
      <c r="AA89" s="150"/>
      <c r="AB89" s="150"/>
      <c r="AC89" s="150"/>
      <c r="AD89" s="150"/>
      <c r="AE89" s="150"/>
      <c r="AF89" s="150"/>
      <c r="AG89" s="150" t="s">
        <v>230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72">
        <v>40</v>
      </c>
      <c r="B90" s="173" t="s">
        <v>266</v>
      </c>
      <c r="C90" s="181" t="s">
        <v>267</v>
      </c>
      <c r="D90" s="174" t="s">
        <v>247</v>
      </c>
      <c r="E90" s="175">
        <v>3</v>
      </c>
      <c r="F90" s="176"/>
      <c r="G90" s="177">
        <f t="shared" si="0"/>
        <v>0</v>
      </c>
      <c r="H90" s="176"/>
      <c r="I90" s="177">
        <f t="shared" si="1"/>
        <v>0</v>
      </c>
      <c r="J90" s="176"/>
      <c r="K90" s="177">
        <f t="shared" si="2"/>
        <v>0</v>
      </c>
      <c r="L90" s="177">
        <v>21</v>
      </c>
      <c r="M90" s="177">
        <f t="shared" si="3"/>
        <v>0</v>
      </c>
      <c r="N90" s="175">
        <v>0.158</v>
      </c>
      <c r="O90" s="175">
        <f t="shared" si="4"/>
        <v>0.47</v>
      </c>
      <c r="P90" s="175">
        <v>0</v>
      </c>
      <c r="Q90" s="175">
        <f t="shared" si="5"/>
        <v>0</v>
      </c>
      <c r="R90" s="177"/>
      <c r="S90" s="177" t="s">
        <v>127</v>
      </c>
      <c r="T90" s="178" t="s">
        <v>128</v>
      </c>
      <c r="U90" s="160">
        <v>0</v>
      </c>
      <c r="V90" s="160">
        <f t="shared" si="6"/>
        <v>0</v>
      </c>
      <c r="W90" s="160"/>
      <c r="X90" s="160" t="s">
        <v>129</v>
      </c>
      <c r="Y90" s="160" t="s">
        <v>130</v>
      </c>
      <c r="Z90" s="150"/>
      <c r="AA90" s="150"/>
      <c r="AB90" s="150"/>
      <c r="AC90" s="150"/>
      <c r="AD90" s="150"/>
      <c r="AE90" s="150"/>
      <c r="AF90" s="150"/>
      <c r="AG90" s="150" t="s">
        <v>131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2" x14ac:dyDescent="0.2">
      <c r="A91" s="157"/>
      <c r="B91" s="158"/>
      <c r="C91" s="258" t="s">
        <v>268</v>
      </c>
      <c r="D91" s="259"/>
      <c r="E91" s="259"/>
      <c r="F91" s="259"/>
      <c r="G91" s="259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50"/>
      <c r="AA91" s="150"/>
      <c r="AB91" s="150"/>
      <c r="AC91" s="150"/>
      <c r="AD91" s="150"/>
      <c r="AE91" s="150"/>
      <c r="AF91" s="150"/>
      <c r="AG91" s="150" t="s">
        <v>132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ht="22.5" outlineLevel="1" x14ac:dyDescent="0.2">
      <c r="A92" s="185">
        <v>41</v>
      </c>
      <c r="B92" s="186" t="s">
        <v>269</v>
      </c>
      <c r="C92" s="192" t="s">
        <v>270</v>
      </c>
      <c r="D92" s="187" t="s">
        <v>247</v>
      </c>
      <c r="E92" s="188">
        <v>3</v>
      </c>
      <c r="F92" s="189"/>
      <c r="G92" s="190">
        <f>ROUND(E92*F92,2)</f>
        <v>0</v>
      </c>
      <c r="H92" s="189"/>
      <c r="I92" s="190">
        <f>ROUND(E92*H92,2)</f>
        <v>0</v>
      </c>
      <c r="J92" s="189"/>
      <c r="K92" s="190">
        <f>ROUND(E92*J92,2)</f>
        <v>0</v>
      </c>
      <c r="L92" s="190">
        <v>21</v>
      </c>
      <c r="M92" s="190">
        <f>G92*(1+L92/100)</f>
        <v>0</v>
      </c>
      <c r="N92" s="188">
        <v>0.58499999999999996</v>
      </c>
      <c r="O92" s="188">
        <f>ROUND(E92*N92,2)</f>
        <v>1.76</v>
      </c>
      <c r="P92" s="188">
        <v>0</v>
      </c>
      <c r="Q92" s="188">
        <f>ROUND(E92*P92,2)</f>
        <v>0</v>
      </c>
      <c r="R92" s="190" t="s">
        <v>229</v>
      </c>
      <c r="S92" s="190" t="s">
        <v>155</v>
      </c>
      <c r="T92" s="191" t="s">
        <v>155</v>
      </c>
      <c r="U92" s="160">
        <v>0</v>
      </c>
      <c r="V92" s="160">
        <f>ROUND(E92*U92,2)</f>
        <v>0</v>
      </c>
      <c r="W92" s="160"/>
      <c r="X92" s="160" t="s">
        <v>129</v>
      </c>
      <c r="Y92" s="160" t="s">
        <v>130</v>
      </c>
      <c r="Z92" s="150"/>
      <c r="AA92" s="150"/>
      <c r="AB92" s="150"/>
      <c r="AC92" s="150"/>
      <c r="AD92" s="150"/>
      <c r="AE92" s="150"/>
      <c r="AF92" s="150"/>
      <c r="AG92" s="150" t="s">
        <v>131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ht="22.5" outlineLevel="1" x14ac:dyDescent="0.2">
      <c r="A93" s="185">
        <v>42</v>
      </c>
      <c r="B93" s="186" t="s">
        <v>271</v>
      </c>
      <c r="C93" s="192" t="s">
        <v>272</v>
      </c>
      <c r="D93" s="187" t="s">
        <v>247</v>
      </c>
      <c r="E93" s="188">
        <v>3</v>
      </c>
      <c r="F93" s="189"/>
      <c r="G93" s="190">
        <f>ROUND(E93*F93,2)</f>
        <v>0</v>
      </c>
      <c r="H93" s="189"/>
      <c r="I93" s="190">
        <f>ROUND(E93*H93,2)</f>
        <v>0</v>
      </c>
      <c r="J93" s="189"/>
      <c r="K93" s="190">
        <f>ROUND(E93*J93,2)</f>
        <v>0</v>
      </c>
      <c r="L93" s="190">
        <v>21</v>
      </c>
      <c r="M93" s="190">
        <f>G93*(1+L93/100)</f>
        <v>0</v>
      </c>
      <c r="N93" s="188">
        <v>0.25</v>
      </c>
      <c r="O93" s="188">
        <f>ROUND(E93*N93,2)</f>
        <v>0.75</v>
      </c>
      <c r="P93" s="188">
        <v>0</v>
      </c>
      <c r="Q93" s="188">
        <f>ROUND(E93*P93,2)</f>
        <v>0</v>
      </c>
      <c r="R93" s="190" t="s">
        <v>229</v>
      </c>
      <c r="S93" s="190" t="s">
        <v>155</v>
      </c>
      <c r="T93" s="191" t="s">
        <v>155</v>
      </c>
      <c r="U93" s="160">
        <v>0</v>
      </c>
      <c r="V93" s="160">
        <f>ROUND(E93*U93,2)</f>
        <v>0</v>
      </c>
      <c r="W93" s="160"/>
      <c r="X93" s="160" t="s">
        <v>129</v>
      </c>
      <c r="Y93" s="160" t="s">
        <v>130</v>
      </c>
      <c r="Z93" s="150"/>
      <c r="AA93" s="150"/>
      <c r="AB93" s="150"/>
      <c r="AC93" s="150"/>
      <c r="AD93" s="150"/>
      <c r="AE93" s="150"/>
      <c r="AF93" s="150"/>
      <c r="AG93" s="150" t="s">
        <v>131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ht="22.5" outlineLevel="1" x14ac:dyDescent="0.2">
      <c r="A94" s="185">
        <v>43</v>
      </c>
      <c r="B94" s="186" t="s">
        <v>273</v>
      </c>
      <c r="C94" s="192" t="s">
        <v>274</v>
      </c>
      <c r="D94" s="187" t="s">
        <v>247</v>
      </c>
      <c r="E94" s="188">
        <v>3</v>
      </c>
      <c r="F94" s="189"/>
      <c r="G94" s="190">
        <f>ROUND(E94*F94,2)</f>
        <v>0</v>
      </c>
      <c r="H94" s="189"/>
      <c r="I94" s="190">
        <f>ROUND(E94*H94,2)</f>
        <v>0</v>
      </c>
      <c r="J94" s="189"/>
      <c r="K94" s="190">
        <f>ROUND(E94*J94,2)</f>
        <v>0</v>
      </c>
      <c r="L94" s="190">
        <v>21</v>
      </c>
      <c r="M94" s="190">
        <f>G94*(1+L94/100)</f>
        <v>0</v>
      </c>
      <c r="N94" s="188">
        <v>0.5</v>
      </c>
      <c r="O94" s="188">
        <f>ROUND(E94*N94,2)</f>
        <v>1.5</v>
      </c>
      <c r="P94" s="188">
        <v>0</v>
      </c>
      <c r="Q94" s="188">
        <f>ROUND(E94*P94,2)</f>
        <v>0</v>
      </c>
      <c r="R94" s="190" t="s">
        <v>229</v>
      </c>
      <c r="S94" s="190" t="s">
        <v>155</v>
      </c>
      <c r="T94" s="191" t="s">
        <v>155</v>
      </c>
      <c r="U94" s="160">
        <v>0</v>
      </c>
      <c r="V94" s="160">
        <f>ROUND(E94*U94,2)</f>
        <v>0</v>
      </c>
      <c r="W94" s="160"/>
      <c r="X94" s="160" t="s">
        <v>129</v>
      </c>
      <c r="Y94" s="160" t="s">
        <v>130</v>
      </c>
      <c r="Z94" s="150"/>
      <c r="AA94" s="150"/>
      <c r="AB94" s="150"/>
      <c r="AC94" s="150"/>
      <c r="AD94" s="150"/>
      <c r="AE94" s="150"/>
      <c r="AF94" s="150"/>
      <c r="AG94" s="150" t="s">
        <v>131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2.5" outlineLevel="1" x14ac:dyDescent="0.2">
      <c r="A95" s="185">
        <v>44</v>
      </c>
      <c r="B95" s="186" t="s">
        <v>275</v>
      </c>
      <c r="C95" s="192" t="s">
        <v>276</v>
      </c>
      <c r="D95" s="187" t="s">
        <v>247</v>
      </c>
      <c r="E95" s="188">
        <v>3</v>
      </c>
      <c r="F95" s="189"/>
      <c r="G95" s="190">
        <f>ROUND(E95*F95,2)</f>
        <v>0</v>
      </c>
      <c r="H95" s="189"/>
      <c r="I95" s="190">
        <f>ROUND(E95*H95,2)</f>
        <v>0</v>
      </c>
      <c r="J95" s="189"/>
      <c r="K95" s="190">
        <f>ROUND(E95*J95,2)</f>
        <v>0</v>
      </c>
      <c r="L95" s="190">
        <v>21</v>
      </c>
      <c r="M95" s="190">
        <f>G95*(1+L95/100)</f>
        <v>0</v>
      </c>
      <c r="N95" s="188">
        <v>2.1</v>
      </c>
      <c r="O95" s="188">
        <f>ROUND(E95*N95,2)</f>
        <v>6.3</v>
      </c>
      <c r="P95" s="188">
        <v>0</v>
      </c>
      <c r="Q95" s="188">
        <f>ROUND(E95*P95,2)</f>
        <v>0</v>
      </c>
      <c r="R95" s="190" t="s">
        <v>229</v>
      </c>
      <c r="S95" s="190" t="s">
        <v>155</v>
      </c>
      <c r="T95" s="191" t="s">
        <v>155</v>
      </c>
      <c r="U95" s="160">
        <v>0</v>
      </c>
      <c r="V95" s="160">
        <f>ROUND(E95*U95,2)</f>
        <v>0</v>
      </c>
      <c r="W95" s="160"/>
      <c r="X95" s="160" t="s">
        <v>129</v>
      </c>
      <c r="Y95" s="160" t="s">
        <v>130</v>
      </c>
      <c r="Z95" s="150"/>
      <c r="AA95" s="150"/>
      <c r="AB95" s="150"/>
      <c r="AC95" s="150"/>
      <c r="AD95" s="150"/>
      <c r="AE95" s="150"/>
      <c r="AF95" s="150"/>
      <c r="AG95" s="150" t="s">
        <v>131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">
      <c r="A96" s="185">
        <v>45</v>
      </c>
      <c r="B96" s="186" t="s">
        <v>260</v>
      </c>
      <c r="C96" s="192" t="s">
        <v>277</v>
      </c>
      <c r="D96" s="187" t="s">
        <v>257</v>
      </c>
      <c r="E96" s="188">
        <v>3</v>
      </c>
      <c r="F96" s="189"/>
      <c r="G96" s="190">
        <f>ROUND(E96*F96,2)</f>
        <v>0</v>
      </c>
      <c r="H96" s="189"/>
      <c r="I96" s="190">
        <f>ROUND(E96*H96,2)</f>
        <v>0</v>
      </c>
      <c r="J96" s="189"/>
      <c r="K96" s="190">
        <f>ROUND(E96*J96,2)</f>
        <v>0</v>
      </c>
      <c r="L96" s="190">
        <v>21</v>
      </c>
      <c r="M96" s="190">
        <f>G96*(1+L96/100)</f>
        <v>0</v>
      </c>
      <c r="N96" s="188">
        <v>0</v>
      </c>
      <c r="O96" s="188">
        <f>ROUND(E96*N96,2)</f>
        <v>0</v>
      </c>
      <c r="P96" s="188">
        <v>0</v>
      </c>
      <c r="Q96" s="188">
        <f>ROUND(E96*P96,2)</f>
        <v>0</v>
      </c>
      <c r="R96" s="190"/>
      <c r="S96" s="190" t="s">
        <v>127</v>
      </c>
      <c r="T96" s="191" t="s">
        <v>128</v>
      </c>
      <c r="U96" s="160">
        <v>0</v>
      </c>
      <c r="V96" s="160">
        <f>ROUND(E96*U96,2)</f>
        <v>0</v>
      </c>
      <c r="W96" s="160"/>
      <c r="X96" s="160" t="s">
        <v>129</v>
      </c>
      <c r="Y96" s="160" t="s">
        <v>130</v>
      </c>
      <c r="Z96" s="150"/>
      <c r="AA96" s="150"/>
      <c r="AB96" s="150"/>
      <c r="AC96" s="150"/>
      <c r="AD96" s="150"/>
      <c r="AE96" s="150"/>
      <c r="AF96" s="150"/>
      <c r="AG96" s="150" t="s">
        <v>131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x14ac:dyDescent="0.2">
      <c r="A97" s="165" t="s">
        <v>123</v>
      </c>
      <c r="B97" s="166" t="s">
        <v>88</v>
      </c>
      <c r="C97" s="180" t="s">
        <v>89</v>
      </c>
      <c r="D97" s="167"/>
      <c r="E97" s="168"/>
      <c r="F97" s="169"/>
      <c r="G97" s="169">
        <f>SUMIF(AG98:AG100,"&lt;&gt;NOR",G98:G100)</f>
        <v>0</v>
      </c>
      <c r="H97" s="169"/>
      <c r="I97" s="169">
        <f>SUM(I98:I100)</f>
        <v>0</v>
      </c>
      <c r="J97" s="169"/>
      <c r="K97" s="169">
        <f>SUM(K98:K100)</f>
        <v>0</v>
      </c>
      <c r="L97" s="169"/>
      <c r="M97" s="169">
        <f>SUM(M98:M100)</f>
        <v>0</v>
      </c>
      <c r="N97" s="168"/>
      <c r="O97" s="168">
        <f>SUM(O98:O100)</f>
        <v>0</v>
      </c>
      <c r="P97" s="168"/>
      <c r="Q97" s="168">
        <f>SUM(Q98:Q100)</f>
        <v>0</v>
      </c>
      <c r="R97" s="169"/>
      <c r="S97" s="169"/>
      <c r="T97" s="170"/>
      <c r="U97" s="164"/>
      <c r="V97" s="164">
        <f>SUM(V98:V100)</f>
        <v>24.68</v>
      </c>
      <c r="W97" s="164"/>
      <c r="X97" s="164"/>
      <c r="Y97" s="164"/>
      <c r="AG97" t="s">
        <v>124</v>
      </c>
    </row>
    <row r="98" spans="1:60" ht="22.5" outlineLevel="1" x14ac:dyDescent="0.2">
      <c r="A98" s="172">
        <v>46</v>
      </c>
      <c r="B98" s="173" t="s">
        <v>278</v>
      </c>
      <c r="C98" s="181" t="s">
        <v>279</v>
      </c>
      <c r="D98" s="174" t="s">
        <v>228</v>
      </c>
      <c r="E98" s="175">
        <v>116.68565</v>
      </c>
      <c r="F98" s="176"/>
      <c r="G98" s="177">
        <f>ROUND(E98*F98,2)</f>
        <v>0</v>
      </c>
      <c r="H98" s="176"/>
      <c r="I98" s="177">
        <f>ROUND(E98*H98,2)</f>
        <v>0</v>
      </c>
      <c r="J98" s="176"/>
      <c r="K98" s="177">
        <f>ROUND(E98*J98,2)</f>
        <v>0</v>
      </c>
      <c r="L98" s="177">
        <v>21</v>
      </c>
      <c r="M98" s="177">
        <f>G98*(1+L98/100)</f>
        <v>0</v>
      </c>
      <c r="N98" s="175">
        <v>0</v>
      </c>
      <c r="O98" s="175">
        <f>ROUND(E98*N98,2)</f>
        <v>0</v>
      </c>
      <c r="P98" s="175">
        <v>0</v>
      </c>
      <c r="Q98" s="175">
        <f>ROUND(E98*P98,2)</f>
        <v>0</v>
      </c>
      <c r="R98" s="177" t="s">
        <v>240</v>
      </c>
      <c r="S98" s="177" t="s">
        <v>155</v>
      </c>
      <c r="T98" s="178" t="s">
        <v>155</v>
      </c>
      <c r="U98" s="160">
        <v>0.21149999999999999</v>
      </c>
      <c r="V98" s="160">
        <f>ROUND(E98*U98,2)</f>
        <v>24.68</v>
      </c>
      <c r="W98" s="160"/>
      <c r="X98" s="160" t="s">
        <v>156</v>
      </c>
      <c r="Y98" s="160" t="s">
        <v>130</v>
      </c>
      <c r="Z98" s="150"/>
      <c r="AA98" s="150"/>
      <c r="AB98" s="150"/>
      <c r="AC98" s="150"/>
      <c r="AD98" s="150"/>
      <c r="AE98" s="150"/>
      <c r="AF98" s="150"/>
      <c r="AG98" s="150" t="s">
        <v>280</v>
      </c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2" x14ac:dyDescent="0.2">
      <c r="A99" s="157"/>
      <c r="B99" s="158"/>
      <c r="C99" s="260" t="s">
        <v>281</v>
      </c>
      <c r="D99" s="261"/>
      <c r="E99" s="261"/>
      <c r="F99" s="261"/>
      <c r="G99" s="261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50"/>
      <c r="AA99" s="150"/>
      <c r="AB99" s="150"/>
      <c r="AC99" s="150"/>
      <c r="AD99" s="150"/>
      <c r="AE99" s="150"/>
      <c r="AF99" s="150"/>
      <c r="AG99" s="150" t="s">
        <v>159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2" x14ac:dyDescent="0.2">
      <c r="A100" s="157"/>
      <c r="B100" s="158"/>
      <c r="C100" s="249" t="s">
        <v>282</v>
      </c>
      <c r="D100" s="250"/>
      <c r="E100" s="250"/>
      <c r="F100" s="250"/>
      <c r="G100" s="25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50"/>
      <c r="AA100" s="150"/>
      <c r="AB100" s="150"/>
      <c r="AC100" s="150"/>
      <c r="AD100" s="150"/>
      <c r="AE100" s="150"/>
      <c r="AF100" s="150"/>
      <c r="AG100" s="150" t="s">
        <v>132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x14ac:dyDescent="0.2">
      <c r="A101" s="165" t="s">
        <v>123</v>
      </c>
      <c r="B101" s="166" t="s">
        <v>92</v>
      </c>
      <c r="C101" s="180" t="s">
        <v>93</v>
      </c>
      <c r="D101" s="167"/>
      <c r="E101" s="168"/>
      <c r="F101" s="169"/>
      <c r="G101" s="169">
        <f>SUMIF(AG102:AG102,"&lt;&gt;NOR",G102:G102)</f>
        <v>0</v>
      </c>
      <c r="H101" s="169"/>
      <c r="I101" s="169">
        <f>SUM(I102:I102)</f>
        <v>0</v>
      </c>
      <c r="J101" s="169"/>
      <c r="K101" s="169">
        <f>SUM(K102:K102)</f>
        <v>0</v>
      </c>
      <c r="L101" s="169"/>
      <c r="M101" s="169">
        <f>SUM(M102:M102)</f>
        <v>0</v>
      </c>
      <c r="N101" s="168"/>
      <c r="O101" s="168">
        <f>SUM(O102:O102)</f>
        <v>0</v>
      </c>
      <c r="P101" s="168"/>
      <c r="Q101" s="168">
        <f>SUM(Q102:Q102)</f>
        <v>0</v>
      </c>
      <c r="R101" s="169"/>
      <c r="S101" s="169"/>
      <c r="T101" s="170"/>
      <c r="U101" s="164"/>
      <c r="V101" s="164">
        <f>SUM(V102:V102)</f>
        <v>0</v>
      </c>
      <c r="W101" s="164"/>
      <c r="X101" s="164"/>
      <c r="Y101" s="164"/>
      <c r="AG101" t="s">
        <v>124</v>
      </c>
    </row>
    <row r="102" spans="1:60" outlineLevel="1" x14ac:dyDescent="0.2">
      <c r="A102" s="172">
        <v>47</v>
      </c>
      <c r="B102" s="173" t="s">
        <v>283</v>
      </c>
      <c r="C102" s="181" t="s">
        <v>284</v>
      </c>
      <c r="D102" s="174" t="s">
        <v>166</v>
      </c>
      <c r="E102" s="175">
        <v>63.8</v>
      </c>
      <c r="F102" s="176"/>
      <c r="G102" s="177">
        <f>ROUND(E102*F102,2)</f>
        <v>0</v>
      </c>
      <c r="H102" s="176"/>
      <c r="I102" s="177">
        <f>ROUND(E102*H102,2)</f>
        <v>0</v>
      </c>
      <c r="J102" s="176"/>
      <c r="K102" s="177">
        <f>ROUND(E102*J102,2)</f>
        <v>0</v>
      </c>
      <c r="L102" s="177">
        <v>21</v>
      </c>
      <c r="M102" s="177">
        <f>G102*(1+L102/100)</f>
        <v>0</v>
      </c>
      <c r="N102" s="175">
        <v>0</v>
      </c>
      <c r="O102" s="175">
        <f>ROUND(E102*N102,2)</f>
        <v>0</v>
      </c>
      <c r="P102" s="175">
        <v>0</v>
      </c>
      <c r="Q102" s="175">
        <f>ROUND(E102*P102,2)</f>
        <v>0</v>
      </c>
      <c r="R102" s="177"/>
      <c r="S102" s="177" t="s">
        <v>127</v>
      </c>
      <c r="T102" s="178" t="s">
        <v>128</v>
      </c>
      <c r="U102" s="160">
        <v>0</v>
      </c>
      <c r="V102" s="160">
        <f>ROUND(E102*U102,2)</f>
        <v>0</v>
      </c>
      <c r="W102" s="160"/>
      <c r="X102" s="160" t="s">
        <v>129</v>
      </c>
      <c r="Y102" s="160" t="s">
        <v>130</v>
      </c>
      <c r="Z102" s="150"/>
      <c r="AA102" s="150"/>
      <c r="AB102" s="150"/>
      <c r="AC102" s="150"/>
      <c r="AD102" s="150"/>
      <c r="AE102" s="150"/>
      <c r="AF102" s="150"/>
      <c r="AG102" s="150" t="s">
        <v>131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x14ac:dyDescent="0.2">
      <c r="A103" s="3"/>
      <c r="B103" s="4"/>
      <c r="C103" s="182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v>12</v>
      </c>
      <c r="AF103">
        <v>21</v>
      </c>
      <c r="AG103" t="s">
        <v>109</v>
      </c>
    </row>
    <row r="104" spans="1:60" x14ac:dyDescent="0.2">
      <c r="A104" s="153"/>
      <c r="B104" s="154" t="s">
        <v>29</v>
      </c>
      <c r="C104" s="183"/>
      <c r="D104" s="155"/>
      <c r="E104" s="156"/>
      <c r="F104" s="156"/>
      <c r="G104" s="171">
        <f>G8+G60+G71+G73+G76+G97+G101</f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f>SUMIF(L7:L102,AE103,G7:G102)</f>
        <v>0</v>
      </c>
      <c r="AF104">
        <f>SUMIF(L7:L102,AF103,G7:G102)</f>
        <v>0</v>
      </c>
      <c r="AG104" t="s">
        <v>134</v>
      </c>
    </row>
    <row r="105" spans="1:60" x14ac:dyDescent="0.2">
      <c r="C105" s="184"/>
      <c r="D105" s="10"/>
      <c r="AG105" t="s">
        <v>150</v>
      </c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44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48:G48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70:G70"/>
    <mergeCell ref="C50:G50"/>
    <mergeCell ref="C55:G55"/>
    <mergeCell ref="C56:G56"/>
    <mergeCell ref="C58:G58"/>
    <mergeCell ref="C62:G62"/>
    <mergeCell ref="C63:G63"/>
    <mergeCell ref="C65:G65"/>
    <mergeCell ref="C66:G66"/>
    <mergeCell ref="C67:G67"/>
    <mergeCell ref="C68:G68"/>
    <mergeCell ref="C69:G69"/>
    <mergeCell ref="C99:G99"/>
    <mergeCell ref="C100:G100"/>
    <mergeCell ref="C75:G75"/>
    <mergeCell ref="C78:G78"/>
    <mergeCell ref="C80:G80"/>
    <mergeCell ref="C82:G82"/>
    <mergeCell ref="C84:G84"/>
    <mergeCell ref="C91:G9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96</v>
      </c>
      <c r="B1" s="251"/>
      <c r="C1" s="251"/>
      <c r="D1" s="251"/>
      <c r="E1" s="251"/>
      <c r="F1" s="251"/>
      <c r="G1" s="251"/>
      <c r="AG1" t="s">
        <v>97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98</v>
      </c>
    </row>
    <row r="3" spans="1:60" ht="25.15" customHeight="1" x14ac:dyDescent="0.2">
      <c r="A3" s="50" t="s">
        <v>8</v>
      </c>
      <c r="B3" s="49" t="s">
        <v>49</v>
      </c>
      <c r="C3" s="252" t="s">
        <v>50</v>
      </c>
      <c r="D3" s="253"/>
      <c r="E3" s="253"/>
      <c r="F3" s="253"/>
      <c r="G3" s="254"/>
      <c r="AC3" s="124" t="s">
        <v>98</v>
      </c>
      <c r="AG3" t="s">
        <v>99</v>
      </c>
    </row>
    <row r="4" spans="1:60" ht="25.15" customHeight="1" x14ac:dyDescent="0.2">
      <c r="A4" s="143" t="s">
        <v>9</v>
      </c>
      <c r="B4" s="144" t="s">
        <v>53</v>
      </c>
      <c r="C4" s="255" t="s">
        <v>54</v>
      </c>
      <c r="D4" s="256"/>
      <c r="E4" s="256"/>
      <c r="F4" s="256"/>
      <c r="G4" s="257"/>
      <c r="AG4" t="s">
        <v>100</v>
      </c>
    </row>
    <row r="5" spans="1:60" x14ac:dyDescent="0.2">
      <c r="D5" s="10"/>
    </row>
    <row r="6" spans="1:60" ht="38.25" x14ac:dyDescent="0.2">
      <c r="A6" s="146" t="s">
        <v>101</v>
      </c>
      <c r="B6" s="148" t="s">
        <v>102</v>
      </c>
      <c r="C6" s="148" t="s">
        <v>103</v>
      </c>
      <c r="D6" s="147" t="s">
        <v>104</v>
      </c>
      <c r="E6" s="146" t="s">
        <v>105</v>
      </c>
      <c r="F6" s="145" t="s">
        <v>106</v>
      </c>
      <c r="G6" s="146" t="s">
        <v>29</v>
      </c>
      <c r="H6" s="149" t="s">
        <v>30</v>
      </c>
      <c r="I6" s="149" t="s">
        <v>107</v>
      </c>
      <c r="J6" s="149" t="s">
        <v>31</v>
      </c>
      <c r="K6" s="149" t="s">
        <v>108</v>
      </c>
      <c r="L6" s="149" t="s">
        <v>109</v>
      </c>
      <c r="M6" s="149" t="s">
        <v>110</v>
      </c>
      <c r="N6" s="149" t="s">
        <v>111</v>
      </c>
      <c r="O6" s="149" t="s">
        <v>112</v>
      </c>
      <c r="P6" s="149" t="s">
        <v>113</v>
      </c>
      <c r="Q6" s="149" t="s">
        <v>114</v>
      </c>
      <c r="R6" s="149" t="s">
        <v>115</v>
      </c>
      <c r="S6" s="149" t="s">
        <v>116</v>
      </c>
      <c r="T6" s="149" t="s">
        <v>117</v>
      </c>
      <c r="U6" s="149" t="s">
        <v>118</v>
      </c>
      <c r="V6" s="149" t="s">
        <v>119</v>
      </c>
      <c r="W6" s="149" t="s">
        <v>120</v>
      </c>
      <c r="X6" s="149" t="s">
        <v>121</v>
      </c>
      <c r="Y6" s="149" t="s">
        <v>122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123</v>
      </c>
      <c r="B8" s="166" t="s">
        <v>78</v>
      </c>
      <c r="C8" s="180" t="s">
        <v>79</v>
      </c>
      <c r="D8" s="167"/>
      <c r="E8" s="168"/>
      <c r="F8" s="169"/>
      <c r="G8" s="169">
        <f>SUMIF(AG9:AG57,"&lt;&gt;NOR",G9:G57)</f>
        <v>0</v>
      </c>
      <c r="H8" s="169"/>
      <c r="I8" s="169">
        <f>SUM(I9:I57)</f>
        <v>0</v>
      </c>
      <c r="J8" s="169"/>
      <c r="K8" s="169">
        <f>SUM(K9:K57)</f>
        <v>0</v>
      </c>
      <c r="L8" s="169"/>
      <c r="M8" s="169">
        <f>SUM(M9:M57)</f>
        <v>0</v>
      </c>
      <c r="N8" s="168"/>
      <c r="O8" s="168">
        <f>SUM(O9:O57)</f>
        <v>19.259999999999998</v>
      </c>
      <c r="P8" s="168"/>
      <c r="Q8" s="168">
        <f>SUM(Q9:Q57)</f>
        <v>0</v>
      </c>
      <c r="R8" s="169"/>
      <c r="S8" s="169"/>
      <c r="T8" s="170"/>
      <c r="U8" s="164"/>
      <c r="V8" s="164">
        <f>SUM(V9:V57)</f>
        <v>135.29999999999998</v>
      </c>
      <c r="W8" s="164"/>
      <c r="X8" s="164"/>
      <c r="Y8" s="164"/>
      <c r="AG8" t="s">
        <v>124</v>
      </c>
    </row>
    <row r="9" spans="1:60" ht="22.5" outlineLevel="1" x14ac:dyDescent="0.2">
      <c r="A9" s="172">
        <v>1</v>
      </c>
      <c r="B9" s="173" t="s">
        <v>151</v>
      </c>
      <c r="C9" s="181" t="s">
        <v>152</v>
      </c>
      <c r="D9" s="174" t="s">
        <v>153</v>
      </c>
      <c r="E9" s="175">
        <v>16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154</v>
      </c>
      <c r="S9" s="177" t="s">
        <v>155</v>
      </c>
      <c r="T9" s="178" t="s">
        <v>155</v>
      </c>
      <c r="U9" s="160">
        <v>0.20300000000000001</v>
      </c>
      <c r="V9" s="160">
        <f>ROUND(E9*U9,2)</f>
        <v>3.25</v>
      </c>
      <c r="W9" s="160"/>
      <c r="X9" s="160" t="s">
        <v>156</v>
      </c>
      <c r="Y9" s="160" t="s">
        <v>130</v>
      </c>
      <c r="Z9" s="150"/>
      <c r="AA9" s="150"/>
      <c r="AB9" s="150"/>
      <c r="AC9" s="150"/>
      <c r="AD9" s="150"/>
      <c r="AE9" s="150"/>
      <c r="AF9" s="150"/>
      <c r="AG9" s="150" t="s">
        <v>157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60" t="s">
        <v>158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159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na vzdálenost od hladiny vody v jímce po výšku roviny proložené osou nejvyššího bodu výtlačného potrubí. Včetně odpadní potrubí v délce do 20 m.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72">
        <v>2</v>
      </c>
      <c r="B11" s="173" t="s">
        <v>160</v>
      </c>
      <c r="C11" s="181" t="s">
        <v>161</v>
      </c>
      <c r="D11" s="174" t="s">
        <v>162</v>
      </c>
      <c r="E11" s="175">
        <v>1.6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154</v>
      </c>
      <c r="S11" s="177" t="s">
        <v>155</v>
      </c>
      <c r="T11" s="178" t="s">
        <v>155</v>
      </c>
      <c r="U11" s="160">
        <v>0</v>
      </c>
      <c r="V11" s="160">
        <f>ROUND(E11*U11,2)</f>
        <v>0</v>
      </c>
      <c r="W11" s="160"/>
      <c r="X11" s="160" t="s">
        <v>156</v>
      </c>
      <c r="Y11" s="160" t="s">
        <v>130</v>
      </c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60" t="s">
        <v>163</v>
      </c>
      <c r="D12" s="261"/>
      <c r="E12" s="261"/>
      <c r="F12" s="261"/>
      <c r="G12" s="261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72">
        <v>3</v>
      </c>
      <c r="B13" s="173" t="s">
        <v>170</v>
      </c>
      <c r="C13" s="181" t="s">
        <v>171</v>
      </c>
      <c r="D13" s="174" t="s">
        <v>172</v>
      </c>
      <c r="E13" s="175">
        <v>0.224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0</v>
      </c>
      <c r="O13" s="175">
        <f>ROUND(E13*N13,2)</f>
        <v>0</v>
      </c>
      <c r="P13" s="175">
        <v>0</v>
      </c>
      <c r="Q13" s="175">
        <f>ROUND(E13*P13,2)</f>
        <v>0</v>
      </c>
      <c r="R13" s="177" t="s">
        <v>154</v>
      </c>
      <c r="S13" s="177" t="s">
        <v>155</v>
      </c>
      <c r="T13" s="178" t="s">
        <v>155</v>
      </c>
      <c r="U13" s="160">
        <v>4.2480000000000002</v>
      </c>
      <c r="V13" s="160">
        <f>ROUND(E13*U13,2)</f>
        <v>0.95</v>
      </c>
      <c r="W13" s="160"/>
      <c r="X13" s="160" t="s">
        <v>156</v>
      </c>
      <c r="Y13" s="160" t="s">
        <v>130</v>
      </c>
      <c r="Z13" s="150"/>
      <c r="AA13" s="150"/>
      <c r="AB13" s="150"/>
      <c r="AC13" s="150"/>
      <c r="AD13" s="150"/>
      <c r="AE13" s="150"/>
      <c r="AF13" s="150"/>
      <c r="AG13" s="150" t="s">
        <v>157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2" x14ac:dyDescent="0.2">
      <c r="A14" s="157"/>
      <c r="B14" s="158"/>
      <c r="C14" s="260" t="s">
        <v>173</v>
      </c>
      <c r="D14" s="261"/>
      <c r="E14" s="261"/>
      <c r="F14" s="261"/>
      <c r="G14" s="261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159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4" s="150"/>
      <c r="BC14" s="150"/>
      <c r="BD14" s="150"/>
      <c r="BE14" s="150"/>
      <c r="BF14" s="150"/>
      <c r="BG14" s="150"/>
      <c r="BH14" s="150"/>
    </row>
    <row r="15" spans="1:60" outlineLevel="2" x14ac:dyDescent="0.2">
      <c r="A15" s="157"/>
      <c r="B15" s="158"/>
      <c r="C15" s="249" t="s">
        <v>292</v>
      </c>
      <c r="D15" s="250"/>
      <c r="E15" s="250"/>
      <c r="F15" s="250"/>
      <c r="G15" s="250"/>
      <c r="H15" s="160"/>
      <c r="I15" s="160"/>
      <c r="J15" s="160"/>
      <c r="K15" s="160"/>
      <c r="L15" s="160"/>
      <c r="M15" s="160"/>
      <c r="N15" s="159"/>
      <c r="O15" s="159"/>
      <c r="P15" s="159"/>
      <c r="Q15" s="159"/>
      <c r="R15" s="160"/>
      <c r="S15" s="160"/>
      <c r="T15" s="160"/>
      <c r="U15" s="160"/>
      <c r="V15" s="160"/>
      <c r="W15" s="160"/>
      <c r="X15" s="160"/>
      <c r="Y15" s="160"/>
      <c r="Z15" s="150"/>
      <c r="AA15" s="150"/>
      <c r="AB15" s="150"/>
      <c r="AC15" s="150"/>
      <c r="AD15" s="150"/>
      <c r="AE15" s="150"/>
      <c r="AF15" s="150"/>
      <c r="AG15" s="150" t="s">
        <v>132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72">
        <v>4</v>
      </c>
      <c r="B16" s="173" t="s">
        <v>174</v>
      </c>
      <c r="C16" s="181" t="s">
        <v>175</v>
      </c>
      <c r="D16" s="174" t="s">
        <v>172</v>
      </c>
      <c r="E16" s="175">
        <v>0.16</v>
      </c>
      <c r="F16" s="176"/>
      <c r="G16" s="177">
        <f>ROUND(E16*F16,2)</f>
        <v>0</v>
      </c>
      <c r="H16" s="176"/>
      <c r="I16" s="177">
        <f>ROUND(E16*H16,2)</f>
        <v>0</v>
      </c>
      <c r="J16" s="176"/>
      <c r="K16" s="177">
        <f>ROUND(E16*J16,2)</f>
        <v>0</v>
      </c>
      <c r="L16" s="177">
        <v>21</v>
      </c>
      <c r="M16" s="177">
        <f>G16*(1+L16/100)</f>
        <v>0</v>
      </c>
      <c r="N16" s="175">
        <v>0</v>
      </c>
      <c r="O16" s="175">
        <f>ROUND(E16*N16,2)</f>
        <v>0</v>
      </c>
      <c r="P16" s="175">
        <v>0</v>
      </c>
      <c r="Q16" s="175">
        <f>ROUND(E16*P16,2)</f>
        <v>0</v>
      </c>
      <c r="R16" s="177" t="s">
        <v>154</v>
      </c>
      <c r="S16" s="177" t="s">
        <v>155</v>
      </c>
      <c r="T16" s="178" t="s">
        <v>155</v>
      </c>
      <c r="U16" s="160">
        <v>6.27</v>
      </c>
      <c r="V16" s="160">
        <f>ROUND(E16*U16,2)</f>
        <v>1</v>
      </c>
      <c r="W16" s="160"/>
      <c r="X16" s="160" t="s">
        <v>156</v>
      </c>
      <c r="Y16" s="160" t="s">
        <v>130</v>
      </c>
      <c r="Z16" s="150"/>
      <c r="AA16" s="150"/>
      <c r="AB16" s="150"/>
      <c r="AC16" s="150"/>
      <c r="AD16" s="150"/>
      <c r="AE16" s="150"/>
      <c r="AF16" s="150"/>
      <c r="AG16" s="150" t="s">
        <v>157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2" x14ac:dyDescent="0.2">
      <c r="A17" s="157"/>
      <c r="B17" s="158"/>
      <c r="C17" s="260" t="s">
        <v>173</v>
      </c>
      <c r="D17" s="261"/>
      <c r="E17" s="261"/>
      <c r="F17" s="261"/>
      <c r="G17" s="261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50"/>
      <c r="AA17" s="150"/>
      <c r="AB17" s="150"/>
      <c r="AC17" s="150"/>
      <c r="AD17" s="150"/>
      <c r="AE17" s="150"/>
      <c r="AF17" s="150"/>
      <c r="AG17" s="150" t="s">
        <v>159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79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49" t="s">
        <v>292</v>
      </c>
      <c r="D18" s="250"/>
      <c r="E18" s="250"/>
      <c r="F18" s="250"/>
      <c r="G18" s="25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132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5</v>
      </c>
      <c r="B19" s="173" t="s">
        <v>176</v>
      </c>
      <c r="C19" s="181" t="s">
        <v>177</v>
      </c>
      <c r="D19" s="174" t="s">
        <v>172</v>
      </c>
      <c r="E19" s="175">
        <v>15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154</v>
      </c>
      <c r="S19" s="177" t="s">
        <v>155</v>
      </c>
      <c r="T19" s="178" t="s">
        <v>155</v>
      </c>
      <c r="U19" s="160">
        <v>1.7629999999999999</v>
      </c>
      <c r="V19" s="160">
        <f>ROUND(E19*U19,2)</f>
        <v>26.45</v>
      </c>
      <c r="W19" s="160"/>
      <c r="X19" s="160" t="s">
        <v>156</v>
      </c>
      <c r="Y19" s="160" t="s">
        <v>130</v>
      </c>
      <c r="Z19" s="150"/>
      <c r="AA19" s="150"/>
      <c r="AB19" s="150"/>
      <c r="AC19" s="150"/>
      <c r="AD19" s="150"/>
      <c r="AE19" s="150"/>
      <c r="AF19" s="150"/>
      <c r="AG19" s="150" t="s">
        <v>157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60" t="s">
        <v>178</v>
      </c>
      <c r="D20" s="261"/>
      <c r="E20" s="261"/>
      <c r="F20" s="261"/>
      <c r="G20" s="261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Příplatek k cenám hloubených vykopávek za ztížení vykopávky v blízkosti podzemního vedení nebo výbušnin pro jakoukoliv třídu horniny.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2">
        <v>6</v>
      </c>
      <c r="B21" s="173" t="s">
        <v>179</v>
      </c>
      <c r="C21" s="181" t="s">
        <v>180</v>
      </c>
      <c r="D21" s="174" t="s">
        <v>172</v>
      </c>
      <c r="E21" s="175">
        <v>9.92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154</v>
      </c>
      <c r="S21" s="177" t="s">
        <v>155</v>
      </c>
      <c r="T21" s="178" t="s">
        <v>155</v>
      </c>
      <c r="U21" s="160">
        <v>0.18</v>
      </c>
      <c r="V21" s="160">
        <f>ROUND(E21*U21,2)</f>
        <v>1.79</v>
      </c>
      <c r="W21" s="160"/>
      <c r="X21" s="160" t="s">
        <v>156</v>
      </c>
      <c r="Y21" s="160" t="s">
        <v>130</v>
      </c>
      <c r="Z21" s="150"/>
      <c r="AA21" s="150"/>
      <c r="AB21" s="150"/>
      <c r="AC21" s="150"/>
      <c r="AD21" s="150"/>
      <c r="AE21" s="150"/>
      <c r="AF21" s="150"/>
      <c r="AG21" s="150" t="s">
        <v>157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33.75" outlineLevel="2" x14ac:dyDescent="0.2">
      <c r="A22" s="157"/>
      <c r="B22" s="158"/>
      <c r="C22" s="260" t="s">
        <v>181</v>
      </c>
      <c r="D22" s="261"/>
      <c r="E22" s="261"/>
      <c r="F22" s="261"/>
      <c r="G22" s="261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159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7</v>
      </c>
      <c r="B23" s="173" t="s">
        <v>182</v>
      </c>
      <c r="C23" s="181" t="s">
        <v>183</v>
      </c>
      <c r="D23" s="174" t="s">
        <v>172</v>
      </c>
      <c r="E23" s="175">
        <v>9.6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154</v>
      </c>
      <c r="S23" s="177" t="s">
        <v>155</v>
      </c>
      <c r="T23" s="178" t="s">
        <v>155</v>
      </c>
      <c r="U23" s="160">
        <v>0.156</v>
      </c>
      <c r="V23" s="160">
        <f>ROUND(E23*U23,2)</f>
        <v>1.5</v>
      </c>
      <c r="W23" s="160"/>
      <c r="X23" s="160" t="s">
        <v>156</v>
      </c>
      <c r="Y23" s="160" t="s">
        <v>130</v>
      </c>
      <c r="Z23" s="150"/>
      <c r="AA23" s="150"/>
      <c r="AB23" s="150"/>
      <c r="AC23" s="150"/>
      <c r="AD23" s="150"/>
      <c r="AE23" s="150"/>
      <c r="AF23" s="150"/>
      <c r="AG23" s="150" t="s">
        <v>157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33.75" outlineLevel="2" x14ac:dyDescent="0.2">
      <c r="A24" s="157"/>
      <c r="B24" s="158"/>
      <c r="C24" s="260" t="s">
        <v>181</v>
      </c>
      <c r="D24" s="261"/>
      <c r="E24" s="261"/>
      <c r="F24" s="261"/>
      <c r="G24" s="261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159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8</v>
      </c>
      <c r="B25" s="173" t="s">
        <v>184</v>
      </c>
      <c r="C25" s="181" t="s">
        <v>185</v>
      </c>
      <c r="D25" s="174" t="s">
        <v>172</v>
      </c>
      <c r="E25" s="175">
        <v>9.6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154</v>
      </c>
      <c r="S25" s="177" t="s">
        <v>155</v>
      </c>
      <c r="T25" s="178" t="s">
        <v>155</v>
      </c>
      <c r="U25" s="160">
        <v>8.4000000000000005E-2</v>
      </c>
      <c r="V25" s="160">
        <f>ROUND(E25*U25,2)</f>
        <v>0.81</v>
      </c>
      <c r="W25" s="160"/>
      <c r="X25" s="160" t="s">
        <v>156</v>
      </c>
      <c r="Y25" s="160" t="s">
        <v>130</v>
      </c>
      <c r="Z25" s="150"/>
      <c r="AA25" s="150"/>
      <c r="AB25" s="150"/>
      <c r="AC25" s="150"/>
      <c r="AD25" s="150"/>
      <c r="AE25" s="150"/>
      <c r="AF25" s="150"/>
      <c r="AG25" s="150" t="s">
        <v>157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2" x14ac:dyDescent="0.2">
      <c r="A26" s="157"/>
      <c r="B26" s="158"/>
      <c r="C26" s="260" t="s">
        <v>181</v>
      </c>
      <c r="D26" s="261"/>
      <c r="E26" s="261"/>
      <c r="F26" s="261"/>
      <c r="G26" s="261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159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2">
        <v>9</v>
      </c>
      <c r="B27" s="173" t="s">
        <v>186</v>
      </c>
      <c r="C27" s="181" t="s">
        <v>187</v>
      </c>
      <c r="D27" s="174" t="s">
        <v>172</v>
      </c>
      <c r="E27" s="175">
        <v>8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154</v>
      </c>
      <c r="S27" s="177" t="s">
        <v>155</v>
      </c>
      <c r="T27" s="178" t="s">
        <v>155</v>
      </c>
      <c r="U27" s="160">
        <v>0.35</v>
      </c>
      <c r="V27" s="160">
        <f>ROUND(E27*U27,2)</f>
        <v>2.8</v>
      </c>
      <c r="W27" s="160"/>
      <c r="X27" s="160" t="s">
        <v>156</v>
      </c>
      <c r="Y27" s="160" t="s">
        <v>130</v>
      </c>
      <c r="Z27" s="150"/>
      <c r="AA27" s="150"/>
      <c r="AB27" s="150"/>
      <c r="AC27" s="150"/>
      <c r="AD27" s="150"/>
      <c r="AE27" s="150"/>
      <c r="AF27" s="150"/>
      <c r="AG27" s="150" t="s">
        <v>157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33.75" outlineLevel="2" x14ac:dyDescent="0.2">
      <c r="A28" s="157"/>
      <c r="B28" s="158"/>
      <c r="C28" s="260" t="s">
        <v>181</v>
      </c>
      <c r="D28" s="261"/>
      <c r="E28" s="261"/>
      <c r="F28" s="261"/>
      <c r="G28" s="261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159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10</v>
      </c>
      <c r="B29" s="173" t="s">
        <v>188</v>
      </c>
      <c r="C29" s="181" t="s">
        <v>189</v>
      </c>
      <c r="D29" s="174" t="s">
        <v>172</v>
      </c>
      <c r="E29" s="175">
        <v>8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 t="s">
        <v>154</v>
      </c>
      <c r="S29" s="177" t="s">
        <v>155</v>
      </c>
      <c r="T29" s="178" t="s">
        <v>155</v>
      </c>
      <c r="U29" s="160">
        <v>0.14829999999999999</v>
      </c>
      <c r="V29" s="160">
        <f>ROUND(E29*U29,2)</f>
        <v>1.19</v>
      </c>
      <c r="W29" s="160"/>
      <c r="X29" s="160" t="s">
        <v>156</v>
      </c>
      <c r="Y29" s="160" t="s">
        <v>130</v>
      </c>
      <c r="Z29" s="150"/>
      <c r="AA29" s="150"/>
      <c r="AB29" s="150"/>
      <c r="AC29" s="150"/>
      <c r="AD29" s="150"/>
      <c r="AE29" s="150"/>
      <c r="AF29" s="150"/>
      <c r="AG29" s="150" t="s">
        <v>157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60" t="s">
        <v>181</v>
      </c>
      <c r="D30" s="261"/>
      <c r="E30" s="261"/>
      <c r="F30" s="261"/>
      <c r="G30" s="261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159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2">
        <v>11</v>
      </c>
      <c r="B31" s="173" t="s">
        <v>190</v>
      </c>
      <c r="C31" s="181" t="s">
        <v>191</v>
      </c>
      <c r="D31" s="174" t="s">
        <v>172</v>
      </c>
      <c r="E31" s="175">
        <v>2.2400000000000002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 t="s">
        <v>154</v>
      </c>
      <c r="S31" s="177" t="s">
        <v>155</v>
      </c>
      <c r="T31" s="178" t="s">
        <v>155</v>
      </c>
      <c r="U31" s="160">
        <v>0.496</v>
      </c>
      <c r="V31" s="160">
        <f>ROUND(E31*U31,2)</f>
        <v>1.1100000000000001</v>
      </c>
      <c r="W31" s="160"/>
      <c r="X31" s="160" t="s">
        <v>156</v>
      </c>
      <c r="Y31" s="160" t="s">
        <v>130</v>
      </c>
      <c r="Z31" s="150"/>
      <c r="AA31" s="150"/>
      <c r="AB31" s="150"/>
      <c r="AC31" s="150"/>
      <c r="AD31" s="150"/>
      <c r="AE31" s="150"/>
      <c r="AF31" s="150"/>
      <c r="AG31" s="150" t="s">
        <v>157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2" x14ac:dyDescent="0.2">
      <c r="A32" s="157"/>
      <c r="B32" s="158"/>
      <c r="C32" s="260" t="s">
        <v>181</v>
      </c>
      <c r="D32" s="261"/>
      <c r="E32" s="261"/>
      <c r="F32" s="261"/>
      <c r="G32" s="261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159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9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72">
        <v>12</v>
      </c>
      <c r="B33" s="173" t="s">
        <v>192</v>
      </c>
      <c r="C33" s="181" t="s">
        <v>193</v>
      </c>
      <c r="D33" s="174" t="s">
        <v>172</v>
      </c>
      <c r="E33" s="175">
        <v>1.6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7" t="s">
        <v>154</v>
      </c>
      <c r="S33" s="177" t="s">
        <v>155</v>
      </c>
      <c r="T33" s="178" t="s">
        <v>155</v>
      </c>
      <c r="U33" s="160">
        <v>0.3</v>
      </c>
      <c r="V33" s="160">
        <f>ROUND(E33*U33,2)</f>
        <v>0.48</v>
      </c>
      <c r="W33" s="160"/>
      <c r="X33" s="160" t="s">
        <v>156</v>
      </c>
      <c r="Y33" s="160" t="s">
        <v>130</v>
      </c>
      <c r="Z33" s="150"/>
      <c r="AA33" s="150"/>
      <c r="AB33" s="150"/>
      <c r="AC33" s="150"/>
      <c r="AD33" s="150"/>
      <c r="AE33" s="150"/>
      <c r="AF33" s="150"/>
      <c r="AG33" s="150" t="s">
        <v>157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ht="33.75" outlineLevel="2" x14ac:dyDescent="0.2">
      <c r="A34" s="157"/>
      <c r="B34" s="158"/>
      <c r="C34" s="260" t="s">
        <v>181</v>
      </c>
      <c r="D34" s="261"/>
      <c r="E34" s="261"/>
      <c r="F34" s="261"/>
      <c r="G34" s="261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159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79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50"/>
      <c r="BC34" s="150"/>
      <c r="BD34" s="150"/>
      <c r="BE34" s="150"/>
      <c r="BF34" s="150"/>
      <c r="BG34" s="150"/>
      <c r="BH34" s="150"/>
    </row>
    <row r="35" spans="1:60" ht="22.5" outlineLevel="1" x14ac:dyDescent="0.2">
      <c r="A35" s="172">
        <v>13</v>
      </c>
      <c r="B35" s="173" t="s">
        <v>194</v>
      </c>
      <c r="C35" s="181" t="s">
        <v>195</v>
      </c>
      <c r="D35" s="174" t="s">
        <v>172</v>
      </c>
      <c r="E35" s="175">
        <v>0.32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1.9220000000000001E-2</v>
      </c>
      <c r="O35" s="175">
        <f>ROUND(E35*N35,2)</f>
        <v>0.01</v>
      </c>
      <c r="P35" s="175">
        <v>0</v>
      </c>
      <c r="Q35" s="175">
        <f>ROUND(E35*P35,2)</f>
        <v>0</v>
      </c>
      <c r="R35" s="177" t="s">
        <v>154</v>
      </c>
      <c r="S35" s="177" t="s">
        <v>155</v>
      </c>
      <c r="T35" s="178" t="s">
        <v>155</v>
      </c>
      <c r="U35" s="160">
        <v>1.5863</v>
      </c>
      <c r="V35" s="160">
        <f>ROUND(E35*U35,2)</f>
        <v>0.51</v>
      </c>
      <c r="W35" s="160"/>
      <c r="X35" s="160" t="s">
        <v>156</v>
      </c>
      <c r="Y35" s="160" t="s">
        <v>130</v>
      </c>
      <c r="Z35" s="150"/>
      <c r="AA35" s="150"/>
      <c r="AB35" s="150"/>
      <c r="AC35" s="150"/>
      <c r="AD35" s="150"/>
      <c r="AE35" s="150"/>
      <c r="AF35" s="150"/>
      <c r="AG35" s="150" t="s">
        <v>157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33.75" outlineLevel="2" x14ac:dyDescent="0.2">
      <c r="A36" s="157"/>
      <c r="B36" s="158"/>
      <c r="C36" s="260" t="s">
        <v>181</v>
      </c>
      <c r="D36" s="261"/>
      <c r="E36" s="261"/>
      <c r="F36" s="261"/>
      <c r="G36" s="261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159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79" t="str">
        <f>C36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6" s="150"/>
      <c r="BC36" s="150"/>
      <c r="BD36" s="150"/>
      <c r="BE36" s="150"/>
      <c r="BF36" s="150"/>
      <c r="BG36" s="150"/>
      <c r="BH36" s="150"/>
    </row>
    <row r="37" spans="1:60" ht="22.5" outlineLevel="1" x14ac:dyDescent="0.2">
      <c r="A37" s="172">
        <v>14</v>
      </c>
      <c r="B37" s="173" t="s">
        <v>196</v>
      </c>
      <c r="C37" s="181" t="s">
        <v>197</v>
      </c>
      <c r="D37" s="174" t="s">
        <v>198</v>
      </c>
      <c r="E37" s="175">
        <v>64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8.4999999999999995E-4</v>
      </c>
      <c r="O37" s="175">
        <f>ROUND(E37*N37,2)</f>
        <v>0.05</v>
      </c>
      <c r="P37" s="175">
        <v>0</v>
      </c>
      <c r="Q37" s="175">
        <f>ROUND(E37*P37,2)</f>
        <v>0</v>
      </c>
      <c r="R37" s="177" t="s">
        <v>154</v>
      </c>
      <c r="S37" s="177" t="s">
        <v>155</v>
      </c>
      <c r="T37" s="178" t="s">
        <v>155</v>
      </c>
      <c r="U37" s="160">
        <v>0.47899999999999998</v>
      </c>
      <c r="V37" s="160">
        <f>ROUND(E37*U37,2)</f>
        <v>30.66</v>
      </c>
      <c r="W37" s="160"/>
      <c r="X37" s="160" t="s">
        <v>156</v>
      </c>
      <c r="Y37" s="160" t="s">
        <v>130</v>
      </c>
      <c r="Z37" s="150"/>
      <c r="AA37" s="150"/>
      <c r="AB37" s="150"/>
      <c r="AC37" s="150"/>
      <c r="AD37" s="150"/>
      <c r="AE37" s="150"/>
      <c r="AF37" s="150"/>
      <c r="AG37" s="150" t="s">
        <v>157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260" t="s">
        <v>199</v>
      </c>
      <c r="D38" s="261"/>
      <c r="E38" s="261"/>
      <c r="F38" s="261"/>
      <c r="G38" s="261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159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2">
        <v>15</v>
      </c>
      <c r="B39" s="173" t="s">
        <v>200</v>
      </c>
      <c r="C39" s="181" t="s">
        <v>201</v>
      </c>
      <c r="D39" s="174" t="s">
        <v>198</v>
      </c>
      <c r="E39" s="175">
        <v>64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7" t="s">
        <v>154</v>
      </c>
      <c r="S39" s="177" t="s">
        <v>155</v>
      </c>
      <c r="T39" s="178" t="s">
        <v>155</v>
      </c>
      <c r="U39" s="160">
        <v>0.32700000000000001</v>
      </c>
      <c r="V39" s="160">
        <f>ROUND(E39*U39,2)</f>
        <v>20.93</v>
      </c>
      <c r="W39" s="160"/>
      <c r="X39" s="160" t="s">
        <v>156</v>
      </c>
      <c r="Y39" s="160" t="s">
        <v>130</v>
      </c>
      <c r="Z39" s="150"/>
      <c r="AA39" s="150"/>
      <c r="AB39" s="150"/>
      <c r="AC39" s="150"/>
      <c r="AD39" s="150"/>
      <c r="AE39" s="150"/>
      <c r="AF39" s="150"/>
      <c r="AG39" s="150" t="s">
        <v>157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60" t="s">
        <v>202</v>
      </c>
      <c r="D40" s="261"/>
      <c r="E40" s="261"/>
      <c r="F40" s="261"/>
      <c r="G40" s="261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159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2">
        <v>16</v>
      </c>
      <c r="B41" s="173" t="s">
        <v>203</v>
      </c>
      <c r="C41" s="181" t="s">
        <v>204</v>
      </c>
      <c r="D41" s="174" t="s">
        <v>172</v>
      </c>
      <c r="E41" s="175">
        <v>27.52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154</v>
      </c>
      <c r="S41" s="177" t="s">
        <v>155</v>
      </c>
      <c r="T41" s="178" t="s">
        <v>155</v>
      </c>
      <c r="U41" s="160">
        <v>0.51900000000000002</v>
      </c>
      <c r="V41" s="160">
        <f>ROUND(E41*U41,2)</f>
        <v>14.28</v>
      </c>
      <c r="W41" s="160"/>
      <c r="X41" s="160" t="s">
        <v>156</v>
      </c>
      <c r="Y41" s="160" t="s">
        <v>130</v>
      </c>
      <c r="Z41" s="150"/>
      <c r="AA41" s="150"/>
      <c r="AB41" s="150"/>
      <c r="AC41" s="150"/>
      <c r="AD41" s="150"/>
      <c r="AE41" s="150"/>
      <c r="AF41" s="150"/>
      <c r="AG41" s="150" t="s">
        <v>157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60" t="s">
        <v>205</v>
      </c>
      <c r="D42" s="261"/>
      <c r="E42" s="261"/>
      <c r="F42" s="261"/>
      <c r="G42" s="261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159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79" t="str">
        <f>C42</f>
        <v>bez naložení do dopravní nádoby, ale s vyprázdněním dopravní nádoby na hromadu nebo na dopravní prostředek,</v>
      </c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2">
        <v>17</v>
      </c>
      <c r="B43" s="173" t="s">
        <v>206</v>
      </c>
      <c r="C43" s="181" t="s">
        <v>207</v>
      </c>
      <c r="D43" s="174" t="s">
        <v>172</v>
      </c>
      <c r="E43" s="175">
        <v>4.4800000000000004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 t="s">
        <v>154</v>
      </c>
      <c r="S43" s="177" t="s">
        <v>155</v>
      </c>
      <c r="T43" s="178" t="s">
        <v>155</v>
      </c>
      <c r="U43" s="160">
        <v>0.72899999999999998</v>
      </c>
      <c r="V43" s="160">
        <f>ROUND(E43*U43,2)</f>
        <v>3.27</v>
      </c>
      <c r="W43" s="160"/>
      <c r="X43" s="160" t="s">
        <v>156</v>
      </c>
      <c r="Y43" s="160" t="s">
        <v>130</v>
      </c>
      <c r="Z43" s="150"/>
      <c r="AA43" s="150"/>
      <c r="AB43" s="150"/>
      <c r="AC43" s="150"/>
      <c r="AD43" s="150"/>
      <c r="AE43" s="150"/>
      <c r="AF43" s="150"/>
      <c r="AG43" s="150" t="s">
        <v>157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60" t="s">
        <v>205</v>
      </c>
      <c r="D44" s="261"/>
      <c r="E44" s="261"/>
      <c r="F44" s="261"/>
      <c r="G44" s="261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159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79" t="str">
        <f>C44</f>
        <v>bez naložení do dopravní nádoby, ale s vyprázdněním dopravní nádoby na hromadu nebo na dopravní prostředek,</v>
      </c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2">
        <v>18</v>
      </c>
      <c r="B45" s="173" t="s">
        <v>208</v>
      </c>
      <c r="C45" s="181" t="s">
        <v>209</v>
      </c>
      <c r="D45" s="174" t="s">
        <v>172</v>
      </c>
      <c r="E45" s="175">
        <v>50.944000000000003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 t="s">
        <v>154</v>
      </c>
      <c r="S45" s="177" t="s">
        <v>155</v>
      </c>
      <c r="T45" s="178" t="s">
        <v>155</v>
      </c>
      <c r="U45" s="160">
        <v>1.0999999999999999E-2</v>
      </c>
      <c r="V45" s="160">
        <f>ROUND(E45*U45,2)</f>
        <v>0.56000000000000005</v>
      </c>
      <c r="W45" s="160"/>
      <c r="X45" s="160" t="s">
        <v>156</v>
      </c>
      <c r="Y45" s="160" t="s">
        <v>130</v>
      </c>
      <c r="Z45" s="150"/>
      <c r="AA45" s="150"/>
      <c r="AB45" s="150"/>
      <c r="AC45" s="150"/>
      <c r="AD45" s="150"/>
      <c r="AE45" s="150"/>
      <c r="AF45" s="150"/>
      <c r="AG45" s="150" t="s">
        <v>157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2" x14ac:dyDescent="0.2">
      <c r="A46" s="157"/>
      <c r="B46" s="158"/>
      <c r="C46" s="260" t="s">
        <v>210</v>
      </c>
      <c r="D46" s="261"/>
      <c r="E46" s="261"/>
      <c r="F46" s="261"/>
      <c r="G46" s="261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159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2">
        <v>19</v>
      </c>
      <c r="B47" s="173" t="s">
        <v>211</v>
      </c>
      <c r="C47" s="181" t="s">
        <v>212</v>
      </c>
      <c r="D47" s="174" t="s">
        <v>172</v>
      </c>
      <c r="E47" s="175">
        <v>4.9279999999999999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 t="s">
        <v>154</v>
      </c>
      <c r="S47" s="177" t="s">
        <v>155</v>
      </c>
      <c r="T47" s="178" t="s">
        <v>155</v>
      </c>
      <c r="U47" s="160">
        <v>1.2E-2</v>
      </c>
      <c r="V47" s="160">
        <f>ROUND(E47*U47,2)</f>
        <v>0.06</v>
      </c>
      <c r="W47" s="160"/>
      <c r="X47" s="160" t="s">
        <v>156</v>
      </c>
      <c r="Y47" s="160" t="s">
        <v>130</v>
      </c>
      <c r="Z47" s="150"/>
      <c r="AA47" s="150"/>
      <c r="AB47" s="150"/>
      <c r="AC47" s="150"/>
      <c r="AD47" s="150"/>
      <c r="AE47" s="150"/>
      <c r="AF47" s="150"/>
      <c r="AG47" s="150" t="s">
        <v>157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260" t="s">
        <v>210</v>
      </c>
      <c r="D48" s="261"/>
      <c r="E48" s="261"/>
      <c r="F48" s="261"/>
      <c r="G48" s="261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159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ht="22.5" outlineLevel="1" x14ac:dyDescent="0.2">
      <c r="A49" s="185">
        <v>20</v>
      </c>
      <c r="B49" s="186" t="s">
        <v>213</v>
      </c>
      <c r="C49" s="192" t="s">
        <v>214</v>
      </c>
      <c r="D49" s="187" t="s">
        <v>172</v>
      </c>
      <c r="E49" s="188">
        <v>50.944000000000003</v>
      </c>
      <c r="F49" s="189"/>
      <c r="G49" s="190">
        <f>ROUND(E49*F49,2)</f>
        <v>0</v>
      </c>
      <c r="H49" s="189"/>
      <c r="I49" s="190">
        <f>ROUND(E49*H49,2)</f>
        <v>0</v>
      </c>
      <c r="J49" s="189"/>
      <c r="K49" s="190">
        <f>ROUND(E49*J49,2)</f>
        <v>0</v>
      </c>
      <c r="L49" s="190">
        <v>21</v>
      </c>
      <c r="M49" s="190">
        <f>G49*(1+L49/100)</f>
        <v>0</v>
      </c>
      <c r="N49" s="188">
        <v>0</v>
      </c>
      <c r="O49" s="188">
        <f>ROUND(E49*N49,2)</f>
        <v>0</v>
      </c>
      <c r="P49" s="188">
        <v>0</v>
      </c>
      <c r="Q49" s="188">
        <f>ROUND(E49*P49,2)</f>
        <v>0</v>
      </c>
      <c r="R49" s="190" t="s">
        <v>154</v>
      </c>
      <c r="S49" s="190" t="s">
        <v>155</v>
      </c>
      <c r="T49" s="191" t="s">
        <v>155</v>
      </c>
      <c r="U49" s="160">
        <v>5.2999999999999999E-2</v>
      </c>
      <c r="V49" s="160">
        <f>ROUND(E49*U49,2)</f>
        <v>2.7</v>
      </c>
      <c r="W49" s="160"/>
      <c r="X49" s="160" t="s">
        <v>156</v>
      </c>
      <c r="Y49" s="160" t="s">
        <v>130</v>
      </c>
      <c r="Z49" s="150"/>
      <c r="AA49" s="150"/>
      <c r="AB49" s="150"/>
      <c r="AC49" s="150"/>
      <c r="AD49" s="150"/>
      <c r="AE49" s="150"/>
      <c r="AF49" s="150"/>
      <c r="AG49" s="150" t="s">
        <v>157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ht="22.5" outlineLevel="1" x14ac:dyDescent="0.2">
      <c r="A50" s="185">
        <v>21</v>
      </c>
      <c r="B50" s="186" t="s">
        <v>215</v>
      </c>
      <c r="C50" s="192" t="s">
        <v>216</v>
      </c>
      <c r="D50" s="187" t="s">
        <v>172</v>
      </c>
      <c r="E50" s="188">
        <v>4.9279999999999999</v>
      </c>
      <c r="F50" s="189"/>
      <c r="G50" s="190">
        <f>ROUND(E50*F50,2)</f>
        <v>0</v>
      </c>
      <c r="H50" s="189"/>
      <c r="I50" s="190">
        <f>ROUND(E50*H50,2)</f>
        <v>0</v>
      </c>
      <c r="J50" s="189"/>
      <c r="K50" s="190">
        <f>ROUND(E50*J50,2)</f>
        <v>0</v>
      </c>
      <c r="L50" s="190">
        <v>21</v>
      </c>
      <c r="M50" s="190">
        <f>G50*(1+L50/100)</f>
        <v>0</v>
      </c>
      <c r="N50" s="188">
        <v>0</v>
      </c>
      <c r="O50" s="188">
        <f>ROUND(E50*N50,2)</f>
        <v>0</v>
      </c>
      <c r="P50" s="188">
        <v>0</v>
      </c>
      <c r="Q50" s="188">
        <f>ROUND(E50*P50,2)</f>
        <v>0</v>
      </c>
      <c r="R50" s="190" t="s">
        <v>154</v>
      </c>
      <c r="S50" s="190" t="s">
        <v>155</v>
      </c>
      <c r="T50" s="191" t="s">
        <v>155</v>
      </c>
      <c r="U50" s="160">
        <v>6.0999999999999999E-2</v>
      </c>
      <c r="V50" s="160">
        <f>ROUND(E50*U50,2)</f>
        <v>0.3</v>
      </c>
      <c r="W50" s="160"/>
      <c r="X50" s="160" t="s">
        <v>156</v>
      </c>
      <c r="Y50" s="160" t="s">
        <v>130</v>
      </c>
      <c r="Z50" s="150"/>
      <c r="AA50" s="150"/>
      <c r="AB50" s="150"/>
      <c r="AC50" s="150"/>
      <c r="AD50" s="150"/>
      <c r="AE50" s="150"/>
      <c r="AF50" s="150"/>
      <c r="AG50" s="150" t="s">
        <v>157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 x14ac:dyDescent="0.2">
      <c r="A51" s="185">
        <v>22</v>
      </c>
      <c r="B51" s="186" t="s">
        <v>217</v>
      </c>
      <c r="C51" s="192" t="s">
        <v>218</v>
      </c>
      <c r="D51" s="187" t="s">
        <v>172</v>
      </c>
      <c r="E51" s="188">
        <v>32</v>
      </c>
      <c r="F51" s="189"/>
      <c r="G51" s="190">
        <f>ROUND(E51*F51,2)</f>
        <v>0</v>
      </c>
      <c r="H51" s="189"/>
      <c r="I51" s="190">
        <f>ROUND(E51*H51,2)</f>
        <v>0</v>
      </c>
      <c r="J51" s="189"/>
      <c r="K51" s="190">
        <f>ROUND(E51*J51,2)</f>
        <v>0</v>
      </c>
      <c r="L51" s="190">
        <v>21</v>
      </c>
      <c r="M51" s="190">
        <f>G51*(1+L51/100)</f>
        <v>0</v>
      </c>
      <c r="N51" s="188">
        <v>0</v>
      </c>
      <c r="O51" s="188">
        <f>ROUND(E51*N51,2)</f>
        <v>0</v>
      </c>
      <c r="P51" s="188">
        <v>0</v>
      </c>
      <c r="Q51" s="188">
        <f>ROUND(E51*P51,2)</f>
        <v>0</v>
      </c>
      <c r="R51" s="190" t="s">
        <v>154</v>
      </c>
      <c r="S51" s="190" t="s">
        <v>155</v>
      </c>
      <c r="T51" s="191" t="s">
        <v>155</v>
      </c>
      <c r="U51" s="160">
        <v>8.9999999999999993E-3</v>
      </c>
      <c r="V51" s="160">
        <f>ROUND(E51*U51,2)</f>
        <v>0.28999999999999998</v>
      </c>
      <c r="W51" s="160"/>
      <c r="X51" s="160" t="s">
        <v>156</v>
      </c>
      <c r="Y51" s="160" t="s">
        <v>130</v>
      </c>
      <c r="Z51" s="150"/>
      <c r="AA51" s="150"/>
      <c r="AB51" s="150"/>
      <c r="AC51" s="150"/>
      <c r="AD51" s="150"/>
      <c r="AE51" s="150"/>
      <c r="AF51" s="150"/>
      <c r="AG51" s="150" t="s">
        <v>157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1" x14ac:dyDescent="0.2">
      <c r="A52" s="172">
        <v>23</v>
      </c>
      <c r="B52" s="173" t="s">
        <v>219</v>
      </c>
      <c r="C52" s="181" t="s">
        <v>220</v>
      </c>
      <c r="D52" s="174" t="s">
        <v>172</v>
      </c>
      <c r="E52" s="175">
        <v>25.6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 t="s">
        <v>154</v>
      </c>
      <c r="S52" s="177" t="s">
        <v>155</v>
      </c>
      <c r="T52" s="178" t="s">
        <v>155</v>
      </c>
      <c r="U52" s="160">
        <v>0.20200000000000001</v>
      </c>
      <c r="V52" s="160">
        <f>ROUND(E52*U52,2)</f>
        <v>5.17</v>
      </c>
      <c r="W52" s="160"/>
      <c r="X52" s="160" t="s">
        <v>156</v>
      </c>
      <c r="Y52" s="160" t="s">
        <v>130</v>
      </c>
      <c r="Z52" s="150"/>
      <c r="AA52" s="150"/>
      <c r="AB52" s="150"/>
      <c r="AC52" s="150"/>
      <c r="AD52" s="150"/>
      <c r="AE52" s="150"/>
      <c r="AF52" s="150"/>
      <c r="AG52" s="150" t="s">
        <v>157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">
      <c r="A53" s="157"/>
      <c r="B53" s="158"/>
      <c r="C53" s="260" t="s">
        <v>221</v>
      </c>
      <c r="D53" s="261"/>
      <c r="E53" s="261"/>
      <c r="F53" s="261"/>
      <c r="G53" s="261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159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2" x14ac:dyDescent="0.2">
      <c r="A54" s="157"/>
      <c r="B54" s="158"/>
      <c r="C54" s="249" t="s">
        <v>222</v>
      </c>
      <c r="D54" s="250"/>
      <c r="E54" s="250"/>
      <c r="F54" s="250"/>
      <c r="G54" s="25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50"/>
      <c r="AA54" s="150"/>
      <c r="AB54" s="150"/>
      <c r="AC54" s="150"/>
      <c r="AD54" s="150"/>
      <c r="AE54" s="150"/>
      <c r="AF54" s="150"/>
      <c r="AG54" s="150" t="s">
        <v>132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">
      <c r="A55" s="172">
        <v>24</v>
      </c>
      <c r="B55" s="173" t="s">
        <v>223</v>
      </c>
      <c r="C55" s="181" t="s">
        <v>224</v>
      </c>
      <c r="D55" s="174" t="s">
        <v>172</v>
      </c>
      <c r="E55" s="175">
        <v>9.6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5">
        <v>0</v>
      </c>
      <c r="O55" s="175">
        <f>ROUND(E55*N55,2)</f>
        <v>0</v>
      </c>
      <c r="P55" s="175">
        <v>0</v>
      </c>
      <c r="Q55" s="175">
        <f>ROUND(E55*P55,2)</f>
        <v>0</v>
      </c>
      <c r="R55" s="177" t="s">
        <v>154</v>
      </c>
      <c r="S55" s="177" t="s">
        <v>155</v>
      </c>
      <c r="T55" s="178" t="s">
        <v>155</v>
      </c>
      <c r="U55" s="160">
        <v>1.587</v>
      </c>
      <c r="V55" s="160">
        <f>ROUND(E55*U55,2)</f>
        <v>15.24</v>
      </c>
      <c r="W55" s="160"/>
      <c r="X55" s="160" t="s">
        <v>156</v>
      </c>
      <c r="Y55" s="160" t="s">
        <v>130</v>
      </c>
      <c r="Z55" s="150"/>
      <c r="AA55" s="150"/>
      <c r="AB55" s="150"/>
      <c r="AC55" s="150"/>
      <c r="AD55" s="150"/>
      <c r="AE55" s="150"/>
      <c r="AF55" s="150"/>
      <c r="AG55" s="150" t="s">
        <v>157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22.5" outlineLevel="2" x14ac:dyDescent="0.2">
      <c r="A56" s="157"/>
      <c r="B56" s="158"/>
      <c r="C56" s="260" t="s">
        <v>225</v>
      </c>
      <c r="D56" s="261"/>
      <c r="E56" s="261"/>
      <c r="F56" s="261"/>
      <c r="G56" s="261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159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79" t="str">
        <f>C56</f>
        <v>sypaninou z vhodných hornin tř. 1 - 4 nebo materiálem připraveným podél výkopu ve vzdálenosti do 3 m od jeho kraje, pro jakoukoliv hloubku výkopu a jakoukoliv míru zhutnění,</v>
      </c>
      <c r="BB56" s="150"/>
      <c r="BC56" s="150"/>
      <c r="BD56" s="150"/>
      <c r="BE56" s="150"/>
      <c r="BF56" s="150"/>
      <c r="BG56" s="150"/>
      <c r="BH56" s="150"/>
    </row>
    <row r="57" spans="1:60" outlineLevel="1" x14ac:dyDescent="0.2">
      <c r="A57" s="185">
        <v>25</v>
      </c>
      <c r="B57" s="186" t="s">
        <v>226</v>
      </c>
      <c r="C57" s="192" t="s">
        <v>227</v>
      </c>
      <c r="D57" s="187" t="s">
        <v>228</v>
      </c>
      <c r="E57" s="188">
        <v>19.2</v>
      </c>
      <c r="F57" s="189"/>
      <c r="G57" s="190">
        <f>ROUND(E57*F57,2)</f>
        <v>0</v>
      </c>
      <c r="H57" s="189"/>
      <c r="I57" s="190">
        <f>ROUND(E57*H57,2)</f>
        <v>0</v>
      </c>
      <c r="J57" s="189"/>
      <c r="K57" s="190">
        <f>ROUND(E57*J57,2)</f>
        <v>0</v>
      </c>
      <c r="L57" s="190">
        <v>21</v>
      </c>
      <c r="M57" s="190">
        <f>G57*(1+L57/100)</f>
        <v>0</v>
      </c>
      <c r="N57" s="188">
        <v>1</v>
      </c>
      <c r="O57" s="188">
        <f>ROUND(E57*N57,2)</f>
        <v>19.2</v>
      </c>
      <c r="P57" s="188">
        <v>0</v>
      </c>
      <c r="Q57" s="188">
        <f>ROUND(E57*P57,2)</f>
        <v>0</v>
      </c>
      <c r="R57" s="190" t="s">
        <v>229</v>
      </c>
      <c r="S57" s="190" t="s">
        <v>155</v>
      </c>
      <c r="T57" s="191" t="s">
        <v>155</v>
      </c>
      <c r="U57" s="160">
        <v>0</v>
      </c>
      <c r="V57" s="160">
        <f>ROUND(E57*U57,2)</f>
        <v>0</v>
      </c>
      <c r="W57" s="160"/>
      <c r="X57" s="160" t="s">
        <v>129</v>
      </c>
      <c r="Y57" s="160" t="s">
        <v>130</v>
      </c>
      <c r="Z57" s="150"/>
      <c r="AA57" s="150"/>
      <c r="AB57" s="150"/>
      <c r="AC57" s="150"/>
      <c r="AD57" s="150"/>
      <c r="AE57" s="150"/>
      <c r="AF57" s="150"/>
      <c r="AG57" s="150" t="s">
        <v>230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x14ac:dyDescent="0.2">
      <c r="A58" s="165" t="s">
        <v>123</v>
      </c>
      <c r="B58" s="166" t="s">
        <v>80</v>
      </c>
      <c r="C58" s="180" t="s">
        <v>81</v>
      </c>
      <c r="D58" s="167"/>
      <c r="E58" s="168"/>
      <c r="F58" s="169"/>
      <c r="G58" s="169">
        <f>SUMIF(AG59:AG68,"&lt;&gt;NOR",G59:G68)</f>
        <v>0</v>
      </c>
      <c r="H58" s="169"/>
      <c r="I58" s="169">
        <f>SUM(I59:I68)</f>
        <v>0</v>
      </c>
      <c r="J58" s="169"/>
      <c r="K58" s="169">
        <f>SUM(K59:K68)</f>
        <v>0</v>
      </c>
      <c r="L58" s="169"/>
      <c r="M58" s="169">
        <f>SUM(M59:M68)</f>
        <v>0</v>
      </c>
      <c r="N58" s="168"/>
      <c r="O58" s="168">
        <f>SUM(O59:O68)</f>
        <v>0</v>
      </c>
      <c r="P58" s="168"/>
      <c r="Q58" s="168">
        <f>SUM(Q59:Q68)</f>
        <v>0</v>
      </c>
      <c r="R58" s="169"/>
      <c r="S58" s="169"/>
      <c r="T58" s="170"/>
      <c r="U58" s="164"/>
      <c r="V58" s="164">
        <f>SUM(V59:V68)</f>
        <v>0</v>
      </c>
      <c r="W58" s="164"/>
      <c r="X58" s="164"/>
      <c r="Y58" s="164"/>
      <c r="AG58" t="s">
        <v>124</v>
      </c>
    </row>
    <row r="59" spans="1:60" outlineLevel="1" x14ac:dyDescent="0.2">
      <c r="A59" s="172">
        <v>26</v>
      </c>
      <c r="B59" s="173" t="s">
        <v>231</v>
      </c>
      <c r="C59" s="181" t="s">
        <v>232</v>
      </c>
      <c r="D59" s="174" t="s">
        <v>233</v>
      </c>
      <c r="E59" s="175">
        <v>42.24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7"/>
      <c r="S59" s="177" t="s">
        <v>127</v>
      </c>
      <c r="T59" s="178" t="s">
        <v>128</v>
      </c>
      <c r="U59" s="160">
        <v>0</v>
      </c>
      <c r="V59" s="160">
        <f>ROUND(E59*U59,2)</f>
        <v>0</v>
      </c>
      <c r="W59" s="160"/>
      <c r="X59" s="160" t="s">
        <v>129</v>
      </c>
      <c r="Y59" s="160" t="s">
        <v>130</v>
      </c>
      <c r="Z59" s="150"/>
      <c r="AA59" s="150"/>
      <c r="AB59" s="150"/>
      <c r="AC59" s="150"/>
      <c r="AD59" s="150"/>
      <c r="AE59" s="150"/>
      <c r="AF59" s="150"/>
      <c r="AG59" s="150" t="s">
        <v>131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2" x14ac:dyDescent="0.2">
      <c r="A60" s="157"/>
      <c r="B60" s="158"/>
      <c r="C60" s="258" t="s">
        <v>285</v>
      </c>
      <c r="D60" s="259"/>
      <c r="E60" s="259"/>
      <c r="F60" s="259"/>
      <c r="G60" s="259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132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249" t="s">
        <v>286</v>
      </c>
      <c r="D61" s="250"/>
      <c r="E61" s="250"/>
      <c r="F61" s="250"/>
      <c r="G61" s="25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132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3" x14ac:dyDescent="0.2">
      <c r="A62" s="157"/>
      <c r="B62" s="158"/>
      <c r="C62" s="193" t="s">
        <v>234</v>
      </c>
      <c r="D62" s="161"/>
      <c r="E62" s="162"/>
      <c r="F62" s="163"/>
      <c r="G62" s="163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132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249" t="s">
        <v>287</v>
      </c>
      <c r="D63" s="250"/>
      <c r="E63" s="250"/>
      <c r="F63" s="250"/>
      <c r="G63" s="25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132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ht="22.5" outlineLevel="3" x14ac:dyDescent="0.2">
      <c r="A64" s="157"/>
      <c r="B64" s="158"/>
      <c r="C64" s="249" t="s">
        <v>288</v>
      </c>
      <c r="D64" s="250"/>
      <c r="E64" s="250"/>
      <c r="F64" s="250"/>
      <c r="G64" s="25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132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79" t="str">
        <f>C64</f>
        <v xml:space="preserve"> – veškeré poplatky provozovateli skládky, recyklační linky nebo jiného zařízení na zpracování nebo likvidaci odpadů související s převzetím, uložením, zpracováním nebo likvidací odpadu</v>
      </c>
      <c r="BB64" s="150"/>
      <c r="BC64" s="150"/>
      <c r="BD64" s="150"/>
      <c r="BE64" s="150"/>
      <c r="BF64" s="150"/>
      <c r="BG64" s="150"/>
      <c r="BH64" s="150"/>
    </row>
    <row r="65" spans="1:60" outlineLevel="3" x14ac:dyDescent="0.2">
      <c r="A65" s="157"/>
      <c r="B65" s="158"/>
      <c r="C65" s="249" t="s">
        <v>289</v>
      </c>
      <c r="D65" s="250"/>
      <c r="E65" s="250"/>
      <c r="F65" s="250"/>
      <c r="G65" s="25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50"/>
      <c r="AA65" s="150"/>
      <c r="AB65" s="150"/>
      <c r="AC65" s="150"/>
      <c r="AD65" s="150"/>
      <c r="AE65" s="150"/>
      <c r="AF65" s="150"/>
      <c r="AG65" s="150" t="s">
        <v>132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ht="22.5" outlineLevel="3" x14ac:dyDescent="0.2">
      <c r="A66" s="157"/>
      <c r="B66" s="158"/>
      <c r="C66" s="249" t="s">
        <v>290</v>
      </c>
      <c r="D66" s="250"/>
      <c r="E66" s="250"/>
      <c r="F66" s="250"/>
      <c r="G66" s="25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50"/>
      <c r="AA66" s="150"/>
      <c r="AB66" s="150"/>
      <c r="AC66" s="150"/>
      <c r="AD66" s="150"/>
      <c r="AE66" s="150"/>
      <c r="AF66" s="150"/>
      <c r="AG66" s="150" t="s">
        <v>132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79" t="str">
        <f>C66</f>
        <v xml:space="preserve"> – náklady spojené s dopravou odpadu z místa stavby na místo převzetí provozovatelem skládky, recyklační linky nebo jiného zařízení na zpracování nebo likvidaci odpadů</v>
      </c>
      <c r="BB66" s="150"/>
      <c r="BC66" s="150"/>
      <c r="BD66" s="150"/>
      <c r="BE66" s="150"/>
      <c r="BF66" s="150"/>
      <c r="BG66" s="150"/>
      <c r="BH66" s="150"/>
    </row>
    <row r="67" spans="1:60" outlineLevel="3" x14ac:dyDescent="0.2">
      <c r="A67" s="157"/>
      <c r="B67" s="158"/>
      <c r="C67" s="249" t="s">
        <v>291</v>
      </c>
      <c r="D67" s="250"/>
      <c r="E67" s="250"/>
      <c r="F67" s="250"/>
      <c r="G67" s="25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132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3" x14ac:dyDescent="0.2">
      <c r="A68" s="157"/>
      <c r="B68" s="158"/>
      <c r="C68" s="249" t="s">
        <v>235</v>
      </c>
      <c r="D68" s="250"/>
      <c r="E68" s="250"/>
      <c r="F68" s="250"/>
      <c r="G68" s="25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50"/>
      <c r="AA68" s="150"/>
      <c r="AB68" s="150"/>
      <c r="AC68" s="150"/>
      <c r="AD68" s="150"/>
      <c r="AE68" s="150"/>
      <c r="AF68" s="150"/>
      <c r="AG68" s="150" t="s">
        <v>132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79" t="str">
        <f>C68</f>
        <v>Tunou se rozumí hmotnost odpadu vytříděného v souladu se zákonem č. 185/2001 Sb., o nakládání s odpady, v platném znění."</v>
      </c>
      <c r="BB68" s="150"/>
      <c r="BC68" s="150"/>
      <c r="BD68" s="150"/>
      <c r="BE68" s="150"/>
      <c r="BF68" s="150"/>
      <c r="BG68" s="150"/>
      <c r="BH68" s="150"/>
    </row>
    <row r="69" spans="1:60" x14ac:dyDescent="0.2">
      <c r="A69" s="165" t="s">
        <v>123</v>
      </c>
      <c r="B69" s="166" t="s">
        <v>82</v>
      </c>
      <c r="C69" s="180" t="s">
        <v>83</v>
      </c>
      <c r="D69" s="167"/>
      <c r="E69" s="168"/>
      <c r="F69" s="169"/>
      <c r="G69" s="169">
        <f>SUMIF(AG70:AG70,"&lt;&gt;NOR",G70:G70)</f>
        <v>0</v>
      </c>
      <c r="H69" s="169"/>
      <c r="I69" s="169">
        <f>SUM(I70:I70)</f>
        <v>0</v>
      </c>
      <c r="J69" s="169"/>
      <c r="K69" s="169">
        <f>SUM(K70:K70)</f>
        <v>0</v>
      </c>
      <c r="L69" s="169"/>
      <c r="M69" s="169">
        <f>SUM(M70:M70)</f>
        <v>0</v>
      </c>
      <c r="N69" s="168"/>
      <c r="O69" s="168">
        <f>SUM(O70:O70)</f>
        <v>0</v>
      </c>
      <c r="P69" s="168"/>
      <c r="Q69" s="168">
        <f>SUM(Q70:Q70)</f>
        <v>0</v>
      </c>
      <c r="R69" s="169"/>
      <c r="S69" s="169"/>
      <c r="T69" s="170"/>
      <c r="U69" s="164"/>
      <c r="V69" s="164">
        <f>SUM(V70:V70)</f>
        <v>0</v>
      </c>
      <c r="W69" s="164"/>
      <c r="X69" s="164"/>
      <c r="Y69" s="164"/>
      <c r="AG69" t="s">
        <v>124</v>
      </c>
    </row>
    <row r="70" spans="1:60" outlineLevel="1" x14ac:dyDescent="0.2">
      <c r="A70" s="185">
        <v>27</v>
      </c>
      <c r="B70" s="186" t="s">
        <v>236</v>
      </c>
      <c r="C70" s="192" t="s">
        <v>237</v>
      </c>
      <c r="D70" s="187" t="s">
        <v>166</v>
      </c>
      <c r="E70" s="188">
        <v>16</v>
      </c>
      <c r="F70" s="189"/>
      <c r="G70" s="190">
        <f>ROUND(E70*F70,2)</f>
        <v>0</v>
      </c>
      <c r="H70" s="189"/>
      <c r="I70" s="190">
        <f>ROUND(E70*H70,2)</f>
        <v>0</v>
      </c>
      <c r="J70" s="189"/>
      <c r="K70" s="190">
        <f>ROUND(E70*J70,2)</f>
        <v>0</v>
      </c>
      <c r="L70" s="190">
        <v>21</v>
      </c>
      <c r="M70" s="190">
        <f>G70*(1+L70/100)</f>
        <v>0</v>
      </c>
      <c r="N70" s="188">
        <v>0</v>
      </c>
      <c r="O70" s="188">
        <f>ROUND(E70*N70,2)</f>
        <v>0</v>
      </c>
      <c r="P70" s="188">
        <v>0</v>
      </c>
      <c r="Q70" s="188">
        <f>ROUND(E70*P70,2)</f>
        <v>0</v>
      </c>
      <c r="R70" s="190"/>
      <c r="S70" s="190" t="s">
        <v>127</v>
      </c>
      <c r="T70" s="191" t="s">
        <v>128</v>
      </c>
      <c r="U70" s="160">
        <v>0</v>
      </c>
      <c r="V70" s="160">
        <f>ROUND(E70*U70,2)</f>
        <v>0</v>
      </c>
      <c r="W70" s="160"/>
      <c r="X70" s="160" t="s">
        <v>156</v>
      </c>
      <c r="Y70" s="160" t="s">
        <v>130</v>
      </c>
      <c r="Z70" s="150"/>
      <c r="AA70" s="150"/>
      <c r="AB70" s="150"/>
      <c r="AC70" s="150"/>
      <c r="AD70" s="150"/>
      <c r="AE70" s="150"/>
      <c r="AF70" s="150"/>
      <c r="AG70" s="150" t="s">
        <v>157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x14ac:dyDescent="0.2">
      <c r="A71" s="165" t="s">
        <v>123</v>
      </c>
      <c r="B71" s="166" t="s">
        <v>84</v>
      </c>
      <c r="C71" s="180" t="s">
        <v>85</v>
      </c>
      <c r="D71" s="167"/>
      <c r="E71" s="168"/>
      <c r="F71" s="169"/>
      <c r="G71" s="169">
        <f>SUMIF(AG72:AG73,"&lt;&gt;NOR",G72:G73)</f>
        <v>0</v>
      </c>
      <c r="H71" s="169"/>
      <c r="I71" s="169">
        <f>SUM(I72:I73)</f>
        <v>0</v>
      </c>
      <c r="J71" s="169"/>
      <c r="K71" s="169">
        <f>SUM(K72:K73)</f>
        <v>0</v>
      </c>
      <c r="L71" s="169"/>
      <c r="M71" s="169">
        <f>SUM(M72:M73)</f>
        <v>0</v>
      </c>
      <c r="N71" s="168"/>
      <c r="O71" s="168">
        <f>SUM(O72:O73)</f>
        <v>2.72</v>
      </c>
      <c r="P71" s="168"/>
      <c r="Q71" s="168">
        <f>SUM(Q72:Q73)</f>
        <v>0</v>
      </c>
      <c r="R71" s="169"/>
      <c r="S71" s="169"/>
      <c r="T71" s="170"/>
      <c r="U71" s="164"/>
      <c r="V71" s="164">
        <f>SUM(V72:V73)</f>
        <v>4.07</v>
      </c>
      <c r="W71" s="164"/>
      <c r="X71" s="164"/>
      <c r="Y71" s="164"/>
      <c r="AG71" t="s">
        <v>124</v>
      </c>
    </row>
    <row r="72" spans="1:60" outlineLevel="1" x14ac:dyDescent="0.2">
      <c r="A72" s="172">
        <v>28</v>
      </c>
      <c r="B72" s="173" t="s">
        <v>238</v>
      </c>
      <c r="C72" s="181" t="s">
        <v>239</v>
      </c>
      <c r="D72" s="174" t="s">
        <v>172</v>
      </c>
      <c r="E72" s="175">
        <v>2.4</v>
      </c>
      <c r="F72" s="176"/>
      <c r="G72" s="177">
        <f>ROUND(E72*F72,2)</f>
        <v>0</v>
      </c>
      <c r="H72" s="176"/>
      <c r="I72" s="177">
        <f>ROUND(E72*H72,2)</f>
        <v>0</v>
      </c>
      <c r="J72" s="176"/>
      <c r="K72" s="177">
        <f>ROUND(E72*J72,2)</f>
        <v>0</v>
      </c>
      <c r="L72" s="177">
        <v>21</v>
      </c>
      <c r="M72" s="177">
        <f>G72*(1+L72/100)</f>
        <v>0</v>
      </c>
      <c r="N72" s="175">
        <v>1.1322000000000001</v>
      </c>
      <c r="O72" s="175">
        <f>ROUND(E72*N72,2)</f>
        <v>2.72</v>
      </c>
      <c r="P72" s="175">
        <v>0</v>
      </c>
      <c r="Q72" s="175">
        <f>ROUND(E72*P72,2)</f>
        <v>0</v>
      </c>
      <c r="R72" s="177" t="s">
        <v>240</v>
      </c>
      <c r="S72" s="177" t="s">
        <v>155</v>
      </c>
      <c r="T72" s="178" t="s">
        <v>155</v>
      </c>
      <c r="U72" s="160">
        <v>1.6950000000000001</v>
      </c>
      <c r="V72" s="160">
        <f>ROUND(E72*U72,2)</f>
        <v>4.07</v>
      </c>
      <c r="W72" s="160"/>
      <c r="X72" s="160" t="s">
        <v>156</v>
      </c>
      <c r="Y72" s="160" t="s">
        <v>130</v>
      </c>
      <c r="Z72" s="150"/>
      <c r="AA72" s="150"/>
      <c r="AB72" s="150"/>
      <c r="AC72" s="150"/>
      <c r="AD72" s="150"/>
      <c r="AE72" s="150"/>
      <c r="AF72" s="150"/>
      <c r="AG72" s="150" t="s">
        <v>157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2" x14ac:dyDescent="0.2">
      <c r="A73" s="157"/>
      <c r="B73" s="158"/>
      <c r="C73" s="260" t="s">
        <v>241</v>
      </c>
      <c r="D73" s="261"/>
      <c r="E73" s="261"/>
      <c r="F73" s="261"/>
      <c r="G73" s="261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50"/>
      <c r="AA73" s="150"/>
      <c r="AB73" s="150"/>
      <c r="AC73" s="150"/>
      <c r="AD73" s="150"/>
      <c r="AE73" s="150"/>
      <c r="AF73" s="150"/>
      <c r="AG73" s="150" t="s">
        <v>159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x14ac:dyDescent="0.2">
      <c r="A74" s="165" t="s">
        <v>123</v>
      </c>
      <c r="B74" s="166" t="s">
        <v>86</v>
      </c>
      <c r="C74" s="180" t="s">
        <v>87</v>
      </c>
      <c r="D74" s="167"/>
      <c r="E74" s="168"/>
      <c r="F74" s="169"/>
      <c r="G74" s="169">
        <f>SUMIF(AG75:AG80,"&lt;&gt;NOR",G75:G80)</f>
        <v>0</v>
      </c>
      <c r="H74" s="169"/>
      <c r="I74" s="169">
        <f>SUM(I75:I80)</f>
        <v>0</v>
      </c>
      <c r="J74" s="169"/>
      <c r="K74" s="169">
        <f>SUM(K75:K80)</f>
        <v>0</v>
      </c>
      <c r="L74" s="169"/>
      <c r="M74" s="169">
        <f>SUM(M75:M80)</f>
        <v>0</v>
      </c>
      <c r="N74" s="168"/>
      <c r="O74" s="168">
        <f>SUM(O75:O80)</f>
        <v>1.02</v>
      </c>
      <c r="P74" s="168"/>
      <c r="Q74" s="168">
        <f>SUM(Q75:Q80)</f>
        <v>0</v>
      </c>
      <c r="R74" s="169"/>
      <c r="S74" s="169"/>
      <c r="T74" s="170"/>
      <c r="U74" s="164"/>
      <c r="V74" s="164">
        <f>SUM(V75:V80)</f>
        <v>133.16999999999999</v>
      </c>
      <c r="W74" s="164"/>
      <c r="X74" s="164"/>
      <c r="Y74" s="164"/>
      <c r="AG74" t="s">
        <v>124</v>
      </c>
    </row>
    <row r="75" spans="1:60" ht="22.5" outlineLevel="1" x14ac:dyDescent="0.2">
      <c r="A75" s="172">
        <v>29</v>
      </c>
      <c r="B75" s="173" t="s">
        <v>293</v>
      </c>
      <c r="C75" s="181" t="s">
        <v>294</v>
      </c>
      <c r="D75" s="174" t="s">
        <v>166</v>
      </c>
      <c r="E75" s="175">
        <v>16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5">
        <v>5.3830000000000003E-2</v>
      </c>
      <c r="O75" s="175">
        <f>ROUND(E75*N75,2)</f>
        <v>0.86</v>
      </c>
      <c r="P75" s="175">
        <v>0</v>
      </c>
      <c r="Q75" s="175">
        <f>ROUND(E75*P75,2)</f>
        <v>0</v>
      </c>
      <c r="R75" s="177" t="s">
        <v>240</v>
      </c>
      <c r="S75" s="177" t="s">
        <v>155</v>
      </c>
      <c r="T75" s="178" t="s">
        <v>155</v>
      </c>
      <c r="U75" s="160">
        <v>0.498</v>
      </c>
      <c r="V75" s="160">
        <f>ROUND(E75*U75,2)</f>
        <v>7.97</v>
      </c>
      <c r="W75" s="160"/>
      <c r="X75" s="160" t="s">
        <v>156</v>
      </c>
      <c r="Y75" s="160" t="s">
        <v>130</v>
      </c>
      <c r="Z75" s="150"/>
      <c r="AA75" s="150"/>
      <c r="AB75" s="150"/>
      <c r="AC75" s="150"/>
      <c r="AD75" s="150"/>
      <c r="AE75" s="150"/>
      <c r="AF75" s="150"/>
      <c r="AG75" s="150" t="s">
        <v>157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260" t="s">
        <v>295</v>
      </c>
      <c r="D76" s="261"/>
      <c r="E76" s="261"/>
      <c r="F76" s="261"/>
      <c r="G76" s="261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159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ht="22.5" outlineLevel="1" x14ac:dyDescent="0.2">
      <c r="A77" s="172">
        <v>30</v>
      </c>
      <c r="B77" s="173" t="s">
        <v>296</v>
      </c>
      <c r="C77" s="181" t="s">
        <v>297</v>
      </c>
      <c r="D77" s="174" t="s">
        <v>166</v>
      </c>
      <c r="E77" s="175">
        <v>16</v>
      </c>
      <c r="F77" s="176"/>
      <c r="G77" s="177">
        <f>ROUND(E77*F77,2)</f>
        <v>0</v>
      </c>
      <c r="H77" s="176"/>
      <c r="I77" s="177">
        <f>ROUND(E77*H77,2)</f>
        <v>0</v>
      </c>
      <c r="J77" s="176"/>
      <c r="K77" s="177">
        <f>ROUND(E77*J77,2)</f>
        <v>0</v>
      </c>
      <c r="L77" s="177">
        <v>21</v>
      </c>
      <c r="M77" s="177">
        <f>G77*(1+L77/100)</f>
        <v>0</v>
      </c>
      <c r="N77" s="175">
        <v>0</v>
      </c>
      <c r="O77" s="175">
        <f>ROUND(E77*N77,2)</f>
        <v>0</v>
      </c>
      <c r="P77" s="175">
        <v>0</v>
      </c>
      <c r="Q77" s="175">
        <f>ROUND(E77*P77,2)</f>
        <v>0</v>
      </c>
      <c r="R77" s="177" t="s">
        <v>240</v>
      </c>
      <c r="S77" s="177" t="s">
        <v>155</v>
      </c>
      <c r="T77" s="178" t="s">
        <v>155</v>
      </c>
      <c r="U77" s="160">
        <v>7.5</v>
      </c>
      <c r="V77" s="160">
        <f>ROUND(E77*U77,2)</f>
        <v>120</v>
      </c>
      <c r="W77" s="160"/>
      <c r="X77" s="160" t="s">
        <v>156</v>
      </c>
      <c r="Y77" s="160" t="s">
        <v>130</v>
      </c>
      <c r="Z77" s="150"/>
      <c r="AA77" s="150"/>
      <c r="AB77" s="150"/>
      <c r="AC77" s="150"/>
      <c r="AD77" s="150"/>
      <c r="AE77" s="150"/>
      <c r="AF77" s="150"/>
      <c r="AG77" s="150" t="s">
        <v>157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2" x14ac:dyDescent="0.2">
      <c r="A78" s="157"/>
      <c r="B78" s="158"/>
      <c r="C78" s="260" t="s">
        <v>298</v>
      </c>
      <c r="D78" s="261"/>
      <c r="E78" s="261"/>
      <c r="F78" s="261"/>
      <c r="G78" s="261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50"/>
      <c r="AA78" s="150"/>
      <c r="AB78" s="150"/>
      <c r="AC78" s="150"/>
      <c r="AD78" s="150"/>
      <c r="AE78" s="150"/>
      <c r="AF78" s="150"/>
      <c r="AG78" s="150" t="s">
        <v>159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85">
        <v>31</v>
      </c>
      <c r="B79" s="186" t="s">
        <v>299</v>
      </c>
      <c r="C79" s="192" t="s">
        <v>300</v>
      </c>
      <c r="D79" s="187" t="s">
        <v>247</v>
      </c>
      <c r="E79" s="188">
        <v>4</v>
      </c>
      <c r="F79" s="189"/>
      <c r="G79" s="190">
        <f>ROUND(E79*F79,2)</f>
        <v>0</v>
      </c>
      <c r="H79" s="189"/>
      <c r="I79" s="190">
        <f>ROUND(E79*H79,2)</f>
        <v>0</v>
      </c>
      <c r="J79" s="189"/>
      <c r="K79" s="190">
        <f>ROUND(E79*J79,2)</f>
        <v>0</v>
      </c>
      <c r="L79" s="190">
        <v>21</v>
      </c>
      <c r="M79" s="190">
        <f>G79*(1+L79/100)</f>
        <v>0</v>
      </c>
      <c r="N79" s="188">
        <v>0</v>
      </c>
      <c r="O79" s="188">
        <f>ROUND(E79*N79,2)</f>
        <v>0</v>
      </c>
      <c r="P79" s="188">
        <v>0</v>
      </c>
      <c r="Q79" s="188">
        <f>ROUND(E79*P79,2)</f>
        <v>0</v>
      </c>
      <c r="R79" s="190" t="s">
        <v>240</v>
      </c>
      <c r="S79" s="190" t="s">
        <v>155</v>
      </c>
      <c r="T79" s="191" t="s">
        <v>155</v>
      </c>
      <c r="U79" s="160">
        <v>1.3</v>
      </c>
      <c r="V79" s="160">
        <f>ROUND(E79*U79,2)</f>
        <v>5.2</v>
      </c>
      <c r="W79" s="160"/>
      <c r="X79" s="160" t="s">
        <v>156</v>
      </c>
      <c r="Y79" s="160" t="s">
        <v>130</v>
      </c>
      <c r="Z79" s="150"/>
      <c r="AA79" s="150"/>
      <c r="AB79" s="150"/>
      <c r="AC79" s="150"/>
      <c r="AD79" s="150"/>
      <c r="AE79" s="150"/>
      <c r="AF79" s="150"/>
      <c r="AG79" s="150" t="s">
        <v>280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">
      <c r="A80" s="185">
        <v>32</v>
      </c>
      <c r="B80" s="186" t="s">
        <v>301</v>
      </c>
      <c r="C80" s="192" t="s">
        <v>302</v>
      </c>
      <c r="D80" s="187" t="s">
        <v>303</v>
      </c>
      <c r="E80" s="188">
        <v>4</v>
      </c>
      <c r="F80" s="189"/>
      <c r="G80" s="190">
        <f>ROUND(E80*F80,2)</f>
        <v>0</v>
      </c>
      <c r="H80" s="189"/>
      <c r="I80" s="190">
        <f>ROUND(E80*H80,2)</f>
        <v>0</v>
      </c>
      <c r="J80" s="189"/>
      <c r="K80" s="190">
        <f>ROUND(E80*J80,2)</f>
        <v>0</v>
      </c>
      <c r="L80" s="190">
        <v>21</v>
      </c>
      <c r="M80" s="190">
        <f>G80*(1+L80/100)</f>
        <v>0</v>
      </c>
      <c r="N80" s="188">
        <v>3.9300000000000002E-2</v>
      </c>
      <c r="O80" s="188">
        <f>ROUND(E80*N80,2)</f>
        <v>0.16</v>
      </c>
      <c r="P80" s="188">
        <v>0</v>
      </c>
      <c r="Q80" s="188">
        <f>ROUND(E80*P80,2)</f>
        <v>0</v>
      </c>
      <c r="R80" s="190"/>
      <c r="S80" s="190" t="s">
        <v>127</v>
      </c>
      <c r="T80" s="191" t="s">
        <v>128</v>
      </c>
      <c r="U80" s="160">
        <v>0</v>
      </c>
      <c r="V80" s="160">
        <f>ROUND(E80*U80,2)</f>
        <v>0</v>
      </c>
      <c r="W80" s="160"/>
      <c r="X80" s="160" t="s">
        <v>129</v>
      </c>
      <c r="Y80" s="160" t="s">
        <v>130</v>
      </c>
      <c r="Z80" s="150"/>
      <c r="AA80" s="150"/>
      <c r="AB80" s="150"/>
      <c r="AC80" s="150"/>
      <c r="AD80" s="150"/>
      <c r="AE80" s="150"/>
      <c r="AF80" s="150"/>
      <c r="AG80" s="150" t="s">
        <v>230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x14ac:dyDescent="0.2">
      <c r="A81" s="165" t="s">
        <v>123</v>
      </c>
      <c r="B81" s="166" t="s">
        <v>88</v>
      </c>
      <c r="C81" s="180" t="s">
        <v>89</v>
      </c>
      <c r="D81" s="167"/>
      <c r="E81" s="168"/>
      <c r="F81" s="169"/>
      <c r="G81" s="169">
        <f>SUMIF(AG82:AG84,"&lt;&gt;NOR",G82:G84)</f>
        <v>0</v>
      </c>
      <c r="H81" s="169"/>
      <c r="I81" s="169">
        <f>SUM(I82:I84)</f>
        <v>0</v>
      </c>
      <c r="J81" s="169"/>
      <c r="K81" s="169">
        <f>SUM(K82:K84)</f>
        <v>0</v>
      </c>
      <c r="L81" s="169"/>
      <c r="M81" s="169">
        <f>SUM(M82:M84)</f>
        <v>0</v>
      </c>
      <c r="N81" s="168"/>
      <c r="O81" s="168">
        <f>SUM(O82:O84)</f>
        <v>0</v>
      </c>
      <c r="P81" s="168"/>
      <c r="Q81" s="168">
        <f>SUM(Q82:Q84)</f>
        <v>0</v>
      </c>
      <c r="R81" s="169"/>
      <c r="S81" s="169"/>
      <c r="T81" s="170"/>
      <c r="U81" s="164"/>
      <c r="V81" s="164">
        <f>SUM(V82:V84)</f>
        <v>4.8600000000000003</v>
      </c>
      <c r="W81" s="164"/>
      <c r="X81" s="164"/>
      <c r="Y81" s="164"/>
      <c r="AG81" t="s">
        <v>124</v>
      </c>
    </row>
    <row r="82" spans="1:60" ht="22.5" outlineLevel="1" x14ac:dyDescent="0.2">
      <c r="A82" s="172">
        <v>33</v>
      </c>
      <c r="B82" s="173" t="s">
        <v>278</v>
      </c>
      <c r="C82" s="181" t="s">
        <v>279</v>
      </c>
      <c r="D82" s="174" t="s">
        <v>228</v>
      </c>
      <c r="E82" s="175">
        <v>22.996310000000001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7" t="s">
        <v>240</v>
      </c>
      <c r="S82" s="177" t="s">
        <v>155</v>
      </c>
      <c r="T82" s="178" t="s">
        <v>155</v>
      </c>
      <c r="U82" s="160">
        <v>0.21149999999999999</v>
      </c>
      <c r="V82" s="160">
        <f>ROUND(E82*U82,2)</f>
        <v>4.8600000000000003</v>
      </c>
      <c r="W82" s="160"/>
      <c r="X82" s="160" t="s">
        <v>156</v>
      </c>
      <c r="Y82" s="160" t="s">
        <v>130</v>
      </c>
      <c r="Z82" s="150"/>
      <c r="AA82" s="150"/>
      <c r="AB82" s="150"/>
      <c r="AC82" s="150"/>
      <c r="AD82" s="150"/>
      <c r="AE82" s="150"/>
      <c r="AF82" s="150"/>
      <c r="AG82" s="150" t="s">
        <v>280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2" x14ac:dyDescent="0.2">
      <c r="A83" s="157"/>
      <c r="B83" s="158"/>
      <c r="C83" s="260" t="s">
        <v>281</v>
      </c>
      <c r="D83" s="261"/>
      <c r="E83" s="261"/>
      <c r="F83" s="261"/>
      <c r="G83" s="261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50"/>
      <c r="AA83" s="150"/>
      <c r="AB83" s="150"/>
      <c r="AC83" s="150"/>
      <c r="AD83" s="150"/>
      <c r="AE83" s="150"/>
      <c r="AF83" s="150"/>
      <c r="AG83" s="150" t="s">
        <v>159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2" x14ac:dyDescent="0.2">
      <c r="A84" s="157"/>
      <c r="B84" s="158"/>
      <c r="C84" s="249" t="s">
        <v>282</v>
      </c>
      <c r="D84" s="250"/>
      <c r="E84" s="250"/>
      <c r="F84" s="250"/>
      <c r="G84" s="25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50"/>
      <c r="AA84" s="150"/>
      <c r="AB84" s="150"/>
      <c r="AC84" s="150"/>
      <c r="AD84" s="150"/>
      <c r="AE84" s="150"/>
      <c r="AF84" s="150"/>
      <c r="AG84" s="150" t="s">
        <v>132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x14ac:dyDescent="0.2">
      <c r="A85" s="165" t="s">
        <v>123</v>
      </c>
      <c r="B85" s="166" t="s">
        <v>92</v>
      </c>
      <c r="C85" s="180" t="s">
        <v>93</v>
      </c>
      <c r="D85" s="167"/>
      <c r="E85" s="168"/>
      <c r="F85" s="169"/>
      <c r="G85" s="169">
        <f>SUMIF(AG86:AG86,"&lt;&gt;NOR",G86:G86)</f>
        <v>0</v>
      </c>
      <c r="H85" s="169"/>
      <c r="I85" s="169">
        <f>SUM(I86:I86)</f>
        <v>0</v>
      </c>
      <c r="J85" s="169"/>
      <c r="K85" s="169">
        <f>SUM(K86:K86)</f>
        <v>0</v>
      </c>
      <c r="L85" s="169"/>
      <c r="M85" s="169">
        <f>SUM(M86:M86)</f>
        <v>0</v>
      </c>
      <c r="N85" s="168"/>
      <c r="O85" s="168">
        <f>SUM(O86:O86)</f>
        <v>0</v>
      </c>
      <c r="P85" s="168"/>
      <c r="Q85" s="168">
        <f>SUM(Q86:Q86)</f>
        <v>0</v>
      </c>
      <c r="R85" s="169"/>
      <c r="S85" s="169"/>
      <c r="T85" s="170"/>
      <c r="U85" s="164"/>
      <c r="V85" s="164">
        <f>SUM(V86:V86)</f>
        <v>0</v>
      </c>
      <c r="W85" s="164"/>
      <c r="X85" s="164"/>
      <c r="Y85" s="164"/>
      <c r="AG85" t="s">
        <v>124</v>
      </c>
    </row>
    <row r="86" spans="1:60" outlineLevel="1" x14ac:dyDescent="0.2">
      <c r="A86" s="172">
        <v>34</v>
      </c>
      <c r="B86" s="173" t="s">
        <v>283</v>
      </c>
      <c r="C86" s="181" t="s">
        <v>284</v>
      </c>
      <c r="D86" s="174" t="s">
        <v>166</v>
      </c>
      <c r="E86" s="175">
        <v>16</v>
      </c>
      <c r="F86" s="176"/>
      <c r="G86" s="177">
        <f>ROUND(E86*F86,2)</f>
        <v>0</v>
      </c>
      <c r="H86" s="176"/>
      <c r="I86" s="177">
        <f>ROUND(E86*H86,2)</f>
        <v>0</v>
      </c>
      <c r="J86" s="176"/>
      <c r="K86" s="177">
        <f>ROUND(E86*J86,2)</f>
        <v>0</v>
      </c>
      <c r="L86" s="177">
        <v>21</v>
      </c>
      <c r="M86" s="177">
        <f>G86*(1+L86/100)</f>
        <v>0</v>
      </c>
      <c r="N86" s="175">
        <v>0</v>
      </c>
      <c r="O86" s="175">
        <f>ROUND(E86*N86,2)</f>
        <v>0</v>
      </c>
      <c r="P86" s="175">
        <v>0</v>
      </c>
      <c r="Q86" s="175">
        <f>ROUND(E86*P86,2)</f>
        <v>0</v>
      </c>
      <c r="R86" s="177"/>
      <c r="S86" s="177" t="s">
        <v>127</v>
      </c>
      <c r="T86" s="178" t="s">
        <v>128</v>
      </c>
      <c r="U86" s="160">
        <v>0</v>
      </c>
      <c r="V86" s="160">
        <f>ROUND(E86*U86,2)</f>
        <v>0</v>
      </c>
      <c r="W86" s="160"/>
      <c r="X86" s="160" t="s">
        <v>129</v>
      </c>
      <c r="Y86" s="160" t="s">
        <v>130</v>
      </c>
      <c r="Z86" s="150"/>
      <c r="AA86" s="150"/>
      <c r="AB86" s="150"/>
      <c r="AC86" s="150"/>
      <c r="AD86" s="150"/>
      <c r="AE86" s="150"/>
      <c r="AF86" s="150"/>
      <c r="AG86" s="150" t="s">
        <v>131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x14ac:dyDescent="0.2">
      <c r="A87" s="3"/>
      <c r="B87" s="4"/>
      <c r="C87" s="182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v>12</v>
      </c>
      <c r="AF87">
        <v>21</v>
      </c>
      <c r="AG87" t="s">
        <v>109</v>
      </c>
    </row>
    <row r="88" spans="1:60" x14ac:dyDescent="0.2">
      <c r="A88" s="153"/>
      <c r="B88" s="154" t="s">
        <v>29</v>
      </c>
      <c r="C88" s="183"/>
      <c r="D88" s="155"/>
      <c r="E88" s="156"/>
      <c r="F88" s="156"/>
      <c r="G88" s="171">
        <f>G8+G58+G69+G71+G74+G81+G85</f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E88">
        <f>SUMIF(L7:L86,AE87,G7:G86)</f>
        <v>0</v>
      </c>
      <c r="AF88">
        <f>SUMIF(L7:L86,AF87,G7:G86)</f>
        <v>0</v>
      </c>
      <c r="AG88" t="s">
        <v>134</v>
      </c>
    </row>
    <row r="89" spans="1:60" x14ac:dyDescent="0.2">
      <c r="C89" s="184"/>
      <c r="D89" s="10"/>
      <c r="AG89" t="s">
        <v>150</v>
      </c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41">
    <mergeCell ref="C22:G22"/>
    <mergeCell ref="A1:G1"/>
    <mergeCell ref="C2:G2"/>
    <mergeCell ref="C3:G3"/>
    <mergeCell ref="C4:G4"/>
    <mergeCell ref="C10:G10"/>
    <mergeCell ref="C12:G12"/>
    <mergeCell ref="C14:G14"/>
    <mergeCell ref="C15:G15"/>
    <mergeCell ref="C17:G17"/>
    <mergeCell ref="C18:G18"/>
    <mergeCell ref="C20:G20"/>
    <mergeCell ref="C46:G46"/>
    <mergeCell ref="C24:G24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68:G68"/>
    <mergeCell ref="C48:G48"/>
    <mergeCell ref="C53:G53"/>
    <mergeCell ref="C54:G54"/>
    <mergeCell ref="C56:G56"/>
    <mergeCell ref="C60:G60"/>
    <mergeCell ref="C61:G61"/>
    <mergeCell ref="C63:G63"/>
    <mergeCell ref="C64:G64"/>
    <mergeCell ref="C65:G65"/>
    <mergeCell ref="C66:G66"/>
    <mergeCell ref="C67:G67"/>
    <mergeCell ref="C73:G73"/>
    <mergeCell ref="C76:G76"/>
    <mergeCell ref="C78:G78"/>
    <mergeCell ref="C83:G83"/>
    <mergeCell ref="C84:G8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96</v>
      </c>
      <c r="B1" s="251"/>
      <c r="C1" s="251"/>
      <c r="D1" s="251"/>
      <c r="E1" s="251"/>
      <c r="F1" s="251"/>
      <c r="G1" s="251"/>
      <c r="AG1" t="s">
        <v>97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98</v>
      </c>
    </row>
    <row r="3" spans="1:60" ht="25.15" customHeight="1" x14ac:dyDescent="0.2">
      <c r="A3" s="50" t="s">
        <v>8</v>
      </c>
      <c r="B3" s="49" t="s">
        <v>55</v>
      </c>
      <c r="C3" s="252" t="s">
        <v>56</v>
      </c>
      <c r="D3" s="253"/>
      <c r="E3" s="253"/>
      <c r="F3" s="253"/>
      <c r="G3" s="254"/>
      <c r="AC3" s="124" t="s">
        <v>98</v>
      </c>
      <c r="AG3" t="s">
        <v>99</v>
      </c>
    </row>
    <row r="4" spans="1:60" ht="25.15" customHeight="1" x14ac:dyDescent="0.2">
      <c r="A4" s="143" t="s">
        <v>9</v>
      </c>
      <c r="B4" s="144" t="s">
        <v>57</v>
      </c>
      <c r="C4" s="255" t="s">
        <v>56</v>
      </c>
      <c r="D4" s="256"/>
      <c r="E4" s="256"/>
      <c r="F4" s="256"/>
      <c r="G4" s="257"/>
      <c r="AG4" t="s">
        <v>100</v>
      </c>
    </row>
    <row r="5" spans="1:60" x14ac:dyDescent="0.2">
      <c r="D5" s="10"/>
    </row>
    <row r="6" spans="1:60" ht="38.25" x14ac:dyDescent="0.2">
      <c r="A6" s="146" t="s">
        <v>101</v>
      </c>
      <c r="B6" s="148" t="s">
        <v>102</v>
      </c>
      <c r="C6" s="148" t="s">
        <v>103</v>
      </c>
      <c r="D6" s="147" t="s">
        <v>104</v>
      </c>
      <c r="E6" s="146" t="s">
        <v>105</v>
      </c>
      <c r="F6" s="145" t="s">
        <v>106</v>
      </c>
      <c r="G6" s="146" t="s">
        <v>29</v>
      </c>
      <c r="H6" s="149" t="s">
        <v>30</v>
      </c>
      <c r="I6" s="149" t="s">
        <v>107</v>
      </c>
      <c r="J6" s="149" t="s">
        <v>31</v>
      </c>
      <c r="K6" s="149" t="s">
        <v>108</v>
      </c>
      <c r="L6" s="149" t="s">
        <v>109</v>
      </c>
      <c r="M6" s="149" t="s">
        <v>110</v>
      </c>
      <c r="N6" s="149" t="s">
        <v>111</v>
      </c>
      <c r="O6" s="149" t="s">
        <v>112</v>
      </c>
      <c r="P6" s="149" t="s">
        <v>113</v>
      </c>
      <c r="Q6" s="149" t="s">
        <v>114</v>
      </c>
      <c r="R6" s="149" t="s">
        <v>115</v>
      </c>
      <c r="S6" s="149" t="s">
        <v>116</v>
      </c>
      <c r="T6" s="149" t="s">
        <v>117</v>
      </c>
      <c r="U6" s="149" t="s">
        <v>118</v>
      </c>
      <c r="V6" s="149" t="s">
        <v>119</v>
      </c>
      <c r="W6" s="149" t="s">
        <v>120</v>
      </c>
      <c r="X6" s="149" t="s">
        <v>121</v>
      </c>
      <c r="Y6" s="149" t="s">
        <v>122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123</v>
      </c>
      <c r="B8" s="166" t="s">
        <v>78</v>
      </c>
      <c r="C8" s="180" t="s">
        <v>79</v>
      </c>
      <c r="D8" s="167"/>
      <c r="E8" s="168"/>
      <c r="F8" s="169"/>
      <c r="G8" s="169">
        <f>SUMIF(AG9:AG53,"&lt;&gt;NOR",G9:G53)</f>
        <v>0</v>
      </c>
      <c r="H8" s="169"/>
      <c r="I8" s="169">
        <f>SUM(I9:I53)</f>
        <v>0</v>
      </c>
      <c r="J8" s="169"/>
      <c r="K8" s="169">
        <f>SUM(K9:K53)</f>
        <v>0</v>
      </c>
      <c r="L8" s="169"/>
      <c r="M8" s="169">
        <f>SUM(M9:M53)</f>
        <v>0</v>
      </c>
      <c r="N8" s="168"/>
      <c r="O8" s="168">
        <f>SUM(O9:O53)</f>
        <v>90.75</v>
      </c>
      <c r="P8" s="168"/>
      <c r="Q8" s="168">
        <f>SUM(Q9:Q53)</f>
        <v>0</v>
      </c>
      <c r="R8" s="169"/>
      <c r="S8" s="169"/>
      <c r="T8" s="170"/>
      <c r="U8" s="164"/>
      <c r="V8" s="164">
        <f>SUM(V9:V53)</f>
        <v>339.88</v>
      </c>
      <c r="W8" s="164"/>
      <c r="X8" s="164"/>
      <c r="Y8" s="164"/>
      <c r="AG8" t="s">
        <v>124</v>
      </c>
    </row>
    <row r="9" spans="1:60" ht="22.5" outlineLevel="1" x14ac:dyDescent="0.2">
      <c r="A9" s="172">
        <v>1</v>
      </c>
      <c r="B9" s="173" t="s">
        <v>151</v>
      </c>
      <c r="C9" s="181" t="s">
        <v>152</v>
      </c>
      <c r="D9" s="174" t="s">
        <v>153</v>
      </c>
      <c r="E9" s="175">
        <v>68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 t="s">
        <v>154</v>
      </c>
      <c r="S9" s="177" t="s">
        <v>155</v>
      </c>
      <c r="T9" s="178" t="s">
        <v>155</v>
      </c>
      <c r="U9" s="160">
        <v>0.20300000000000001</v>
      </c>
      <c r="V9" s="160">
        <f>ROUND(E9*U9,2)</f>
        <v>13.8</v>
      </c>
      <c r="W9" s="160"/>
      <c r="X9" s="160" t="s">
        <v>156</v>
      </c>
      <c r="Y9" s="160" t="s">
        <v>130</v>
      </c>
      <c r="Z9" s="150"/>
      <c r="AA9" s="150"/>
      <c r="AB9" s="150"/>
      <c r="AC9" s="150"/>
      <c r="AD9" s="150"/>
      <c r="AE9" s="150"/>
      <c r="AF9" s="150"/>
      <c r="AG9" s="150" t="s">
        <v>157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2.5" outlineLevel="2" x14ac:dyDescent="0.2">
      <c r="A10" s="157"/>
      <c r="B10" s="158"/>
      <c r="C10" s="260" t="s">
        <v>158</v>
      </c>
      <c r="D10" s="261"/>
      <c r="E10" s="261"/>
      <c r="F10" s="261"/>
      <c r="G10" s="261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159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na vzdálenost od hladiny vody v jímce po výšku roviny proložené osou nejvyššího bodu výtlačného potrubí. Včetně odpadní potrubí v délce do 20 m.</v>
      </c>
      <c r="BB10" s="150"/>
      <c r="BC10" s="150"/>
      <c r="BD10" s="150"/>
      <c r="BE10" s="150"/>
      <c r="BF10" s="150"/>
      <c r="BG10" s="150"/>
      <c r="BH10" s="150"/>
    </row>
    <row r="11" spans="1:60" ht="22.5" outlineLevel="1" x14ac:dyDescent="0.2">
      <c r="A11" s="172">
        <v>2</v>
      </c>
      <c r="B11" s="173" t="s">
        <v>160</v>
      </c>
      <c r="C11" s="181" t="s">
        <v>161</v>
      </c>
      <c r="D11" s="174" t="s">
        <v>162</v>
      </c>
      <c r="E11" s="175">
        <v>6.8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 t="s">
        <v>154</v>
      </c>
      <c r="S11" s="177" t="s">
        <v>155</v>
      </c>
      <c r="T11" s="178" t="s">
        <v>155</v>
      </c>
      <c r="U11" s="160">
        <v>0</v>
      </c>
      <c r="V11" s="160">
        <f>ROUND(E11*U11,2)</f>
        <v>0</v>
      </c>
      <c r="W11" s="160"/>
      <c r="X11" s="160" t="s">
        <v>156</v>
      </c>
      <c r="Y11" s="160" t="s">
        <v>130</v>
      </c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60" t="s">
        <v>163</v>
      </c>
      <c r="D12" s="261"/>
      <c r="E12" s="261"/>
      <c r="F12" s="261"/>
      <c r="G12" s="261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159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150"/>
      <c r="BC12" s="150"/>
      <c r="BD12" s="150"/>
      <c r="BE12" s="150"/>
      <c r="BF12" s="150"/>
      <c r="BG12" s="150"/>
      <c r="BH12" s="150"/>
    </row>
    <row r="13" spans="1:60" ht="22.5" outlineLevel="1" x14ac:dyDescent="0.2">
      <c r="A13" s="172">
        <v>3</v>
      </c>
      <c r="B13" s="173" t="s">
        <v>164</v>
      </c>
      <c r="C13" s="181" t="s">
        <v>165</v>
      </c>
      <c r="D13" s="174" t="s">
        <v>166</v>
      </c>
      <c r="E13" s="175">
        <v>12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5">
        <v>1.269E-2</v>
      </c>
      <c r="O13" s="175">
        <f>ROUND(E13*N13,2)</f>
        <v>0.15</v>
      </c>
      <c r="P13" s="175">
        <v>0</v>
      </c>
      <c r="Q13" s="175">
        <f>ROUND(E13*P13,2)</f>
        <v>0</v>
      </c>
      <c r="R13" s="177" t="s">
        <v>154</v>
      </c>
      <c r="S13" s="177" t="s">
        <v>155</v>
      </c>
      <c r="T13" s="178" t="s">
        <v>155</v>
      </c>
      <c r="U13" s="160">
        <v>1.153</v>
      </c>
      <c r="V13" s="160">
        <f>ROUND(E13*U13,2)</f>
        <v>13.84</v>
      </c>
      <c r="W13" s="160"/>
      <c r="X13" s="160" t="s">
        <v>156</v>
      </c>
      <c r="Y13" s="160" t="s">
        <v>130</v>
      </c>
      <c r="Z13" s="150"/>
      <c r="AA13" s="150"/>
      <c r="AB13" s="150"/>
      <c r="AC13" s="150"/>
      <c r="AD13" s="150"/>
      <c r="AE13" s="150"/>
      <c r="AF13" s="150"/>
      <c r="AG13" s="150" t="s">
        <v>157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2" x14ac:dyDescent="0.2">
      <c r="A14" s="157"/>
      <c r="B14" s="158"/>
      <c r="C14" s="260" t="s">
        <v>167</v>
      </c>
      <c r="D14" s="261"/>
      <c r="E14" s="261"/>
      <c r="F14" s="261"/>
      <c r="G14" s="261"/>
      <c r="H14" s="160"/>
      <c r="I14" s="160"/>
      <c r="J14" s="160"/>
      <c r="K14" s="160"/>
      <c r="L14" s="160"/>
      <c r="M14" s="160"/>
      <c r="N14" s="159"/>
      <c r="O14" s="159"/>
      <c r="P14" s="159"/>
      <c r="Q14" s="159"/>
      <c r="R14" s="160"/>
      <c r="S14" s="160"/>
      <c r="T14" s="160"/>
      <c r="U14" s="160"/>
      <c r="V14" s="160"/>
      <c r="W14" s="160"/>
      <c r="X14" s="160"/>
      <c r="Y14" s="160"/>
      <c r="Z14" s="150"/>
      <c r="AA14" s="150"/>
      <c r="AB14" s="150"/>
      <c r="AC14" s="150"/>
      <c r="AD14" s="150"/>
      <c r="AE14" s="150"/>
      <c r="AF14" s="150"/>
      <c r="AG14" s="150" t="s">
        <v>159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79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2">
        <v>4</v>
      </c>
      <c r="B15" s="173" t="s">
        <v>168</v>
      </c>
      <c r="C15" s="181" t="s">
        <v>169</v>
      </c>
      <c r="D15" s="174" t="s">
        <v>166</v>
      </c>
      <c r="E15" s="175">
        <v>24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2.478E-2</v>
      </c>
      <c r="O15" s="175">
        <f>ROUND(E15*N15,2)</f>
        <v>0.59</v>
      </c>
      <c r="P15" s="175">
        <v>0</v>
      </c>
      <c r="Q15" s="175">
        <f>ROUND(E15*P15,2)</f>
        <v>0</v>
      </c>
      <c r="R15" s="177" t="s">
        <v>154</v>
      </c>
      <c r="S15" s="177" t="s">
        <v>155</v>
      </c>
      <c r="T15" s="178" t="s">
        <v>155</v>
      </c>
      <c r="U15" s="160">
        <v>0.54700000000000004</v>
      </c>
      <c r="V15" s="160">
        <f>ROUND(E15*U15,2)</f>
        <v>13.13</v>
      </c>
      <c r="W15" s="160"/>
      <c r="X15" s="160" t="s">
        <v>156</v>
      </c>
      <c r="Y15" s="160" t="s">
        <v>130</v>
      </c>
      <c r="Z15" s="150"/>
      <c r="AA15" s="150"/>
      <c r="AB15" s="150"/>
      <c r="AC15" s="150"/>
      <c r="AD15" s="150"/>
      <c r="AE15" s="150"/>
      <c r="AF15" s="150"/>
      <c r="AG15" s="150" t="s">
        <v>157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60" t="s">
        <v>167</v>
      </c>
      <c r="D16" s="261"/>
      <c r="E16" s="261"/>
      <c r="F16" s="261"/>
      <c r="G16" s="261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159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5</v>
      </c>
      <c r="B17" s="173" t="s">
        <v>170</v>
      </c>
      <c r="C17" s="181" t="s">
        <v>171</v>
      </c>
      <c r="D17" s="174" t="s">
        <v>172</v>
      </c>
      <c r="E17" s="175">
        <v>1.58508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 t="s">
        <v>154</v>
      </c>
      <c r="S17" s="177" t="s">
        <v>155</v>
      </c>
      <c r="T17" s="178" t="s">
        <v>155</v>
      </c>
      <c r="U17" s="160">
        <v>4.2480000000000002</v>
      </c>
      <c r="V17" s="160">
        <f>ROUND(E17*U17,2)</f>
        <v>6.73</v>
      </c>
      <c r="W17" s="160"/>
      <c r="X17" s="160" t="s">
        <v>156</v>
      </c>
      <c r="Y17" s="160" t="s">
        <v>130</v>
      </c>
      <c r="Z17" s="150"/>
      <c r="AA17" s="150"/>
      <c r="AB17" s="150"/>
      <c r="AC17" s="150"/>
      <c r="AD17" s="150"/>
      <c r="AE17" s="150"/>
      <c r="AF17" s="150"/>
      <c r="AG17" s="150" t="s">
        <v>157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2" x14ac:dyDescent="0.2">
      <c r="A18" s="157"/>
      <c r="B18" s="158"/>
      <c r="C18" s="260" t="s">
        <v>173</v>
      </c>
      <c r="D18" s="261"/>
      <c r="E18" s="261"/>
      <c r="F18" s="261"/>
      <c r="G18" s="261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159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79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6</v>
      </c>
      <c r="B19" s="173" t="s">
        <v>174</v>
      </c>
      <c r="C19" s="181" t="s">
        <v>175</v>
      </c>
      <c r="D19" s="174" t="s">
        <v>172</v>
      </c>
      <c r="E19" s="175">
        <v>1.3586400000000001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 t="s">
        <v>154</v>
      </c>
      <c r="S19" s="177" t="s">
        <v>155</v>
      </c>
      <c r="T19" s="178" t="s">
        <v>155</v>
      </c>
      <c r="U19" s="160">
        <v>6.27</v>
      </c>
      <c r="V19" s="160">
        <f>ROUND(E19*U19,2)</f>
        <v>8.52</v>
      </c>
      <c r="W19" s="160"/>
      <c r="X19" s="160" t="s">
        <v>156</v>
      </c>
      <c r="Y19" s="160" t="s">
        <v>130</v>
      </c>
      <c r="Z19" s="150"/>
      <c r="AA19" s="150"/>
      <c r="AB19" s="150"/>
      <c r="AC19" s="150"/>
      <c r="AD19" s="150"/>
      <c r="AE19" s="150"/>
      <c r="AF19" s="150"/>
      <c r="AG19" s="150" t="s">
        <v>157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22.5" outlineLevel="2" x14ac:dyDescent="0.2">
      <c r="A20" s="157"/>
      <c r="B20" s="158"/>
      <c r="C20" s="260" t="s">
        <v>173</v>
      </c>
      <c r="D20" s="261"/>
      <c r="E20" s="261"/>
      <c r="F20" s="261"/>
      <c r="G20" s="261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159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79" t="str">
        <f>C20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72">
        <v>7</v>
      </c>
      <c r="B21" s="173" t="s">
        <v>179</v>
      </c>
      <c r="C21" s="181" t="s">
        <v>180</v>
      </c>
      <c r="D21" s="174" t="s">
        <v>172</v>
      </c>
      <c r="E21" s="175">
        <v>46.797600000000003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5">
        <v>0</v>
      </c>
      <c r="O21" s="175">
        <f>ROUND(E21*N21,2)</f>
        <v>0</v>
      </c>
      <c r="P21" s="175">
        <v>0</v>
      </c>
      <c r="Q21" s="175">
        <f>ROUND(E21*P21,2)</f>
        <v>0</v>
      </c>
      <c r="R21" s="177" t="s">
        <v>154</v>
      </c>
      <c r="S21" s="177" t="s">
        <v>155</v>
      </c>
      <c r="T21" s="178" t="s">
        <v>155</v>
      </c>
      <c r="U21" s="160">
        <v>0.18</v>
      </c>
      <c r="V21" s="160">
        <f>ROUND(E21*U21,2)</f>
        <v>8.42</v>
      </c>
      <c r="W21" s="160"/>
      <c r="X21" s="160" t="s">
        <v>156</v>
      </c>
      <c r="Y21" s="160" t="s">
        <v>130</v>
      </c>
      <c r="Z21" s="150"/>
      <c r="AA21" s="150"/>
      <c r="AB21" s="150"/>
      <c r="AC21" s="150"/>
      <c r="AD21" s="150"/>
      <c r="AE21" s="150"/>
      <c r="AF21" s="150"/>
      <c r="AG21" s="150" t="s">
        <v>157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33.75" outlineLevel="2" x14ac:dyDescent="0.2">
      <c r="A22" s="157"/>
      <c r="B22" s="158"/>
      <c r="C22" s="260" t="s">
        <v>181</v>
      </c>
      <c r="D22" s="261"/>
      <c r="E22" s="261"/>
      <c r="F22" s="261"/>
      <c r="G22" s="261"/>
      <c r="H22" s="160"/>
      <c r="I22" s="160"/>
      <c r="J22" s="160"/>
      <c r="K22" s="160"/>
      <c r="L22" s="160"/>
      <c r="M22" s="160"/>
      <c r="N22" s="159"/>
      <c r="O22" s="159"/>
      <c r="P22" s="159"/>
      <c r="Q22" s="159"/>
      <c r="R22" s="160"/>
      <c r="S22" s="160"/>
      <c r="T22" s="160"/>
      <c r="U22" s="160"/>
      <c r="V22" s="160"/>
      <c r="W22" s="160"/>
      <c r="X22" s="160"/>
      <c r="Y22" s="160"/>
      <c r="Z22" s="150"/>
      <c r="AA22" s="150"/>
      <c r="AB22" s="150"/>
      <c r="AC22" s="150"/>
      <c r="AD22" s="150"/>
      <c r="AE22" s="150"/>
      <c r="AF22" s="150"/>
      <c r="AG22" s="150" t="s">
        <v>159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79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8</v>
      </c>
      <c r="B23" s="173" t="s">
        <v>182</v>
      </c>
      <c r="C23" s="181" t="s">
        <v>183</v>
      </c>
      <c r="D23" s="174" t="s">
        <v>172</v>
      </c>
      <c r="E23" s="175">
        <v>45.287999999999997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 t="s">
        <v>154</v>
      </c>
      <c r="S23" s="177" t="s">
        <v>155</v>
      </c>
      <c r="T23" s="178" t="s">
        <v>155</v>
      </c>
      <c r="U23" s="160">
        <v>0.156</v>
      </c>
      <c r="V23" s="160">
        <f>ROUND(E23*U23,2)</f>
        <v>7.06</v>
      </c>
      <c r="W23" s="160"/>
      <c r="X23" s="160" t="s">
        <v>156</v>
      </c>
      <c r="Y23" s="160" t="s">
        <v>130</v>
      </c>
      <c r="Z23" s="150"/>
      <c r="AA23" s="150"/>
      <c r="AB23" s="150"/>
      <c r="AC23" s="150"/>
      <c r="AD23" s="150"/>
      <c r="AE23" s="150"/>
      <c r="AF23" s="150"/>
      <c r="AG23" s="150" t="s">
        <v>157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33.75" outlineLevel="2" x14ac:dyDescent="0.2">
      <c r="A24" s="157"/>
      <c r="B24" s="158"/>
      <c r="C24" s="260" t="s">
        <v>181</v>
      </c>
      <c r="D24" s="261"/>
      <c r="E24" s="261"/>
      <c r="F24" s="261"/>
      <c r="G24" s="261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159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9</v>
      </c>
      <c r="B25" s="173" t="s">
        <v>186</v>
      </c>
      <c r="C25" s="181" t="s">
        <v>187</v>
      </c>
      <c r="D25" s="174" t="s">
        <v>172</v>
      </c>
      <c r="E25" s="175">
        <v>37.74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 t="s">
        <v>154</v>
      </c>
      <c r="S25" s="177" t="s">
        <v>155</v>
      </c>
      <c r="T25" s="178" t="s">
        <v>155</v>
      </c>
      <c r="U25" s="160">
        <v>0.35</v>
      </c>
      <c r="V25" s="160">
        <f>ROUND(E25*U25,2)</f>
        <v>13.21</v>
      </c>
      <c r="W25" s="160"/>
      <c r="X25" s="160" t="s">
        <v>156</v>
      </c>
      <c r="Y25" s="160" t="s">
        <v>130</v>
      </c>
      <c r="Z25" s="150"/>
      <c r="AA25" s="150"/>
      <c r="AB25" s="150"/>
      <c r="AC25" s="150"/>
      <c r="AD25" s="150"/>
      <c r="AE25" s="150"/>
      <c r="AF25" s="150"/>
      <c r="AG25" s="150" t="s">
        <v>157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33.75" outlineLevel="2" x14ac:dyDescent="0.2">
      <c r="A26" s="157"/>
      <c r="B26" s="158"/>
      <c r="C26" s="260" t="s">
        <v>181</v>
      </c>
      <c r="D26" s="261"/>
      <c r="E26" s="261"/>
      <c r="F26" s="261"/>
      <c r="G26" s="261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159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79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72">
        <v>10</v>
      </c>
      <c r="B27" s="173" t="s">
        <v>188</v>
      </c>
      <c r="C27" s="181" t="s">
        <v>189</v>
      </c>
      <c r="D27" s="174" t="s">
        <v>172</v>
      </c>
      <c r="E27" s="175">
        <v>37.74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7" t="s">
        <v>154</v>
      </c>
      <c r="S27" s="177" t="s">
        <v>155</v>
      </c>
      <c r="T27" s="178" t="s">
        <v>155</v>
      </c>
      <c r="U27" s="160">
        <v>0.14829999999999999</v>
      </c>
      <c r="V27" s="160">
        <f>ROUND(E27*U27,2)</f>
        <v>5.6</v>
      </c>
      <c r="W27" s="160"/>
      <c r="X27" s="160" t="s">
        <v>156</v>
      </c>
      <c r="Y27" s="160" t="s">
        <v>130</v>
      </c>
      <c r="Z27" s="150"/>
      <c r="AA27" s="150"/>
      <c r="AB27" s="150"/>
      <c r="AC27" s="150"/>
      <c r="AD27" s="150"/>
      <c r="AE27" s="150"/>
      <c r="AF27" s="150"/>
      <c r="AG27" s="150" t="s">
        <v>157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33.75" outlineLevel="2" x14ac:dyDescent="0.2">
      <c r="A28" s="157"/>
      <c r="B28" s="158"/>
      <c r="C28" s="260" t="s">
        <v>181</v>
      </c>
      <c r="D28" s="261"/>
      <c r="E28" s="261"/>
      <c r="F28" s="261"/>
      <c r="G28" s="261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159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79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11</v>
      </c>
      <c r="B29" s="173" t="s">
        <v>190</v>
      </c>
      <c r="C29" s="181" t="s">
        <v>191</v>
      </c>
      <c r="D29" s="174" t="s">
        <v>172</v>
      </c>
      <c r="E29" s="175">
        <v>10.5672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 t="s">
        <v>154</v>
      </c>
      <c r="S29" s="177" t="s">
        <v>155</v>
      </c>
      <c r="T29" s="178" t="s">
        <v>155</v>
      </c>
      <c r="U29" s="160">
        <v>0.496</v>
      </c>
      <c r="V29" s="160">
        <f>ROUND(E29*U29,2)</f>
        <v>5.24</v>
      </c>
      <c r="W29" s="160"/>
      <c r="X29" s="160" t="s">
        <v>156</v>
      </c>
      <c r="Y29" s="160" t="s">
        <v>130</v>
      </c>
      <c r="Z29" s="150"/>
      <c r="AA29" s="150"/>
      <c r="AB29" s="150"/>
      <c r="AC29" s="150"/>
      <c r="AD29" s="150"/>
      <c r="AE29" s="150"/>
      <c r="AF29" s="150"/>
      <c r="AG29" s="150" t="s">
        <v>157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60" t="s">
        <v>181</v>
      </c>
      <c r="D30" s="261"/>
      <c r="E30" s="261"/>
      <c r="F30" s="261"/>
      <c r="G30" s="261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159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72">
        <v>12</v>
      </c>
      <c r="B31" s="173" t="s">
        <v>192</v>
      </c>
      <c r="C31" s="181" t="s">
        <v>193</v>
      </c>
      <c r="D31" s="174" t="s">
        <v>172</v>
      </c>
      <c r="E31" s="175">
        <v>9.0576000000000008</v>
      </c>
      <c r="F31" s="176"/>
      <c r="G31" s="177">
        <f>ROUND(E31*F31,2)</f>
        <v>0</v>
      </c>
      <c r="H31" s="176"/>
      <c r="I31" s="177">
        <f>ROUND(E31*H31,2)</f>
        <v>0</v>
      </c>
      <c r="J31" s="176"/>
      <c r="K31" s="177">
        <f>ROUND(E31*J31,2)</f>
        <v>0</v>
      </c>
      <c r="L31" s="177">
        <v>21</v>
      </c>
      <c r="M31" s="177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7" t="s">
        <v>154</v>
      </c>
      <c r="S31" s="177" t="s">
        <v>155</v>
      </c>
      <c r="T31" s="178" t="s">
        <v>155</v>
      </c>
      <c r="U31" s="160">
        <v>0.3</v>
      </c>
      <c r="V31" s="160">
        <f>ROUND(E31*U31,2)</f>
        <v>2.72</v>
      </c>
      <c r="W31" s="160"/>
      <c r="X31" s="160" t="s">
        <v>156</v>
      </c>
      <c r="Y31" s="160" t="s">
        <v>130</v>
      </c>
      <c r="Z31" s="150"/>
      <c r="AA31" s="150"/>
      <c r="AB31" s="150"/>
      <c r="AC31" s="150"/>
      <c r="AD31" s="150"/>
      <c r="AE31" s="150"/>
      <c r="AF31" s="150"/>
      <c r="AG31" s="150" t="s">
        <v>157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2" x14ac:dyDescent="0.2">
      <c r="A32" s="157"/>
      <c r="B32" s="158"/>
      <c r="C32" s="260" t="s">
        <v>181</v>
      </c>
      <c r="D32" s="261"/>
      <c r="E32" s="261"/>
      <c r="F32" s="261"/>
      <c r="G32" s="261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50"/>
      <c r="AA32" s="150"/>
      <c r="AB32" s="150"/>
      <c r="AC32" s="150"/>
      <c r="AD32" s="150"/>
      <c r="AE32" s="150"/>
      <c r="AF32" s="150"/>
      <c r="AG32" s="150" t="s">
        <v>159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9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50"/>
      <c r="BC32" s="150"/>
      <c r="BD32" s="150"/>
      <c r="BE32" s="150"/>
      <c r="BF32" s="150"/>
      <c r="BG32" s="150"/>
      <c r="BH32" s="150"/>
    </row>
    <row r="33" spans="1:60" ht="22.5" outlineLevel="1" x14ac:dyDescent="0.2">
      <c r="A33" s="172">
        <v>13</v>
      </c>
      <c r="B33" s="173" t="s">
        <v>304</v>
      </c>
      <c r="C33" s="181" t="s">
        <v>305</v>
      </c>
      <c r="D33" s="174" t="s">
        <v>198</v>
      </c>
      <c r="E33" s="175">
        <v>251.6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5">
        <v>9.7999999999999997E-4</v>
      </c>
      <c r="O33" s="175">
        <f>ROUND(E33*N33,2)</f>
        <v>0.25</v>
      </c>
      <c r="P33" s="175">
        <v>0</v>
      </c>
      <c r="Q33" s="175">
        <f>ROUND(E33*P33,2)</f>
        <v>0</v>
      </c>
      <c r="R33" s="177" t="s">
        <v>154</v>
      </c>
      <c r="S33" s="177" t="s">
        <v>155</v>
      </c>
      <c r="T33" s="178" t="s">
        <v>155</v>
      </c>
      <c r="U33" s="160">
        <v>0.23599999999999999</v>
      </c>
      <c r="V33" s="160">
        <f>ROUND(E33*U33,2)</f>
        <v>59.38</v>
      </c>
      <c r="W33" s="160"/>
      <c r="X33" s="160" t="s">
        <v>156</v>
      </c>
      <c r="Y33" s="160" t="s">
        <v>130</v>
      </c>
      <c r="Z33" s="150"/>
      <c r="AA33" s="150"/>
      <c r="AB33" s="150"/>
      <c r="AC33" s="150"/>
      <c r="AD33" s="150"/>
      <c r="AE33" s="150"/>
      <c r="AF33" s="150"/>
      <c r="AG33" s="150" t="s">
        <v>157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2" x14ac:dyDescent="0.2">
      <c r="A34" s="157"/>
      <c r="B34" s="158"/>
      <c r="C34" s="260" t="s">
        <v>199</v>
      </c>
      <c r="D34" s="261"/>
      <c r="E34" s="261"/>
      <c r="F34" s="261"/>
      <c r="G34" s="261"/>
      <c r="H34" s="160"/>
      <c r="I34" s="160"/>
      <c r="J34" s="160"/>
      <c r="K34" s="160"/>
      <c r="L34" s="160"/>
      <c r="M34" s="160"/>
      <c r="N34" s="159"/>
      <c r="O34" s="159"/>
      <c r="P34" s="159"/>
      <c r="Q34" s="159"/>
      <c r="R34" s="160"/>
      <c r="S34" s="160"/>
      <c r="T34" s="160"/>
      <c r="U34" s="160"/>
      <c r="V34" s="160"/>
      <c r="W34" s="160"/>
      <c r="X34" s="160"/>
      <c r="Y34" s="160"/>
      <c r="Z34" s="150"/>
      <c r="AA34" s="150"/>
      <c r="AB34" s="150"/>
      <c r="AC34" s="150"/>
      <c r="AD34" s="150"/>
      <c r="AE34" s="150"/>
      <c r="AF34" s="150"/>
      <c r="AG34" s="150" t="s">
        <v>159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72">
        <v>14</v>
      </c>
      <c r="B35" s="173" t="s">
        <v>306</v>
      </c>
      <c r="C35" s="181" t="s">
        <v>307</v>
      </c>
      <c r="D35" s="174" t="s">
        <v>198</v>
      </c>
      <c r="E35" s="175">
        <v>251.6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7" t="s">
        <v>154</v>
      </c>
      <c r="S35" s="177" t="s">
        <v>155</v>
      </c>
      <c r="T35" s="178" t="s">
        <v>155</v>
      </c>
      <c r="U35" s="160">
        <v>7.0000000000000007E-2</v>
      </c>
      <c r="V35" s="160">
        <f>ROUND(E35*U35,2)</f>
        <v>17.61</v>
      </c>
      <c r="W35" s="160"/>
      <c r="X35" s="160" t="s">
        <v>156</v>
      </c>
      <c r="Y35" s="160" t="s">
        <v>130</v>
      </c>
      <c r="Z35" s="150"/>
      <c r="AA35" s="150"/>
      <c r="AB35" s="150"/>
      <c r="AC35" s="150"/>
      <c r="AD35" s="150"/>
      <c r="AE35" s="150"/>
      <c r="AF35" s="150"/>
      <c r="AG35" s="150" t="s">
        <v>157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2" x14ac:dyDescent="0.2">
      <c r="A36" s="157"/>
      <c r="B36" s="158"/>
      <c r="C36" s="260" t="s">
        <v>202</v>
      </c>
      <c r="D36" s="261"/>
      <c r="E36" s="261"/>
      <c r="F36" s="261"/>
      <c r="G36" s="261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50"/>
      <c r="AA36" s="150"/>
      <c r="AB36" s="150"/>
      <c r="AC36" s="150"/>
      <c r="AD36" s="150"/>
      <c r="AE36" s="150"/>
      <c r="AF36" s="150"/>
      <c r="AG36" s="150" t="s">
        <v>159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72">
        <v>15</v>
      </c>
      <c r="B37" s="173" t="s">
        <v>308</v>
      </c>
      <c r="C37" s="181" t="s">
        <v>309</v>
      </c>
      <c r="D37" s="174" t="s">
        <v>172</v>
      </c>
      <c r="E37" s="175">
        <v>129.82560000000001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7" t="s">
        <v>154</v>
      </c>
      <c r="S37" s="177" t="s">
        <v>155</v>
      </c>
      <c r="T37" s="178" t="s">
        <v>155</v>
      </c>
      <c r="U37" s="160">
        <v>0.34499999999999997</v>
      </c>
      <c r="V37" s="160">
        <f>ROUND(E37*U37,2)</f>
        <v>44.79</v>
      </c>
      <c r="W37" s="160"/>
      <c r="X37" s="160" t="s">
        <v>156</v>
      </c>
      <c r="Y37" s="160" t="s">
        <v>130</v>
      </c>
      <c r="Z37" s="150"/>
      <c r="AA37" s="150"/>
      <c r="AB37" s="150"/>
      <c r="AC37" s="150"/>
      <c r="AD37" s="150"/>
      <c r="AE37" s="150"/>
      <c r="AF37" s="150"/>
      <c r="AG37" s="150" t="s">
        <v>157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2" x14ac:dyDescent="0.2">
      <c r="A38" s="157"/>
      <c r="B38" s="158"/>
      <c r="C38" s="260" t="s">
        <v>205</v>
      </c>
      <c r="D38" s="261"/>
      <c r="E38" s="261"/>
      <c r="F38" s="261"/>
      <c r="G38" s="261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159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79" t="str">
        <f>C38</f>
        <v>bez naložení do dopravní nádoby, ale s vyprázdněním dopravní nádoby na hromadu nebo na dopravní prostředek,</v>
      </c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72">
        <v>16</v>
      </c>
      <c r="B39" s="173" t="s">
        <v>310</v>
      </c>
      <c r="C39" s="181" t="s">
        <v>311</v>
      </c>
      <c r="D39" s="174" t="s">
        <v>172</v>
      </c>
      <c r="E39" s="175">
        <v>21.134399999999999</v>
      </c>
      <c r="F39" s="176"/>
      <c r="G39" s="177">
        <f>ROUND(E39*F39,2)</f>
        <v>0</v>
      </c>
      <c r="H39" s="176"/>
      <c r="I39" s="177">
        <f>ROUND(E39*H39,2)</f>
        <v>0</v>
      </c>
      <c r="J39" s="176"/>
      <c r="K39" s="177">
        <f>ROUND(E39*J39,2)</f>
        <v>0</v>
      </c>
      <c r="L39" s="177">
        <v>21</v>
      </c>
      <c r="M39" s="177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7" t="s">
        <v>154</v>
      </c>
      <c r="S39" s="177" t="s">
        <v>155</v>
      </c>
      <c r="T39" s="178" t="s">
        <v>155</v>
      </c>
      <c r="U39" s="160">
        <v>0.48399999999999999</v>
      </c>
      <c r="V39" s="160">
        <f>ROUND(E39*U39,2)</f>
        <v>10.23</v>
      </c>
      <c r="W39" s="160"/>
      <c r="X39" s="160" t="s">
        <v>156</v>
      </c>
      <c r="Y39" s="160" t="s">
        <v>130</v>
      </c>
      <c r="Z39" s="150"/>
      <c r="AA39" s="150"/>
      <c r="AB39" s="150"/>
      <c r="AC39" s="150"/>
      <c r="AD39" s="150"/>
      <c r="AE39" s="150"/>
      <c r="AF39" s="150"/>
      <c r="AG39" s="150" t="s">
        <v>157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2" x14ac:dyDescent="0.2">
      <c r="A40" s="157"/>
      <c r="B40" s="158"/>
      <c r="C40" s="260" t="s">
        <v>205</v>
      </c>
      <c r="D40" s="261"/>
      <c r="E40" s="261"/>
      <c r="F40" s="261"/>
      <c r="G40" s="261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159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79" t="str">
        <f>C40</f>
        <v>bez naložení do dopravní nádoby, ale s vyprázdněním dopravní nádoby na hromadu nebo na dopravní prostředek,</v>
      </c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72">
        <v>17</v>
      </c>
      <c r="B41" s="173" t="s">
        <v>208</v>
      </c>
      <c r="C41" s="181" t="s">
        <v>209</v>
      </c>
      <c r="D41" s="174" t="s">
        <v>172</v>
      </c>
      <c r="E41" s="175">
        <v>240.73632000000001</v>
      </c>
      <c r="F41" s="176"/>
      <c r="G41" s="177">
        <f>ROUND(E41*F41,2)</f>
        <v>0</v>
      </c>
      <c r="H41" s="176"/>
      <c r="I41" s="177">
        <f>ROUND(E41*H41,2)</f>
        <v>0</v>
      </c>
      <c r="J41" s="176"/>
      <c r="K41" s="177">
        <f>ROUND(E41*J41,2)</f>
        <v>0</v>
      </c>
      <c r="L41" s="177">
        <v>21</v>
      </c>
      <c r="M41" s="177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7" t="s">
        <v>154</v>
      </c>
      <c r="S41" s="177" t="s">
        <v>155</v>
      </c>
      <c r="T41" s="178" t="s">
        <v>155</v>
      </c>
      <c r="U41" s="160">
        <v>1.0999999999999999E-2</v>
      </c>
      <c r="V41" s="160">
        <f>ROUND(E41*U41,2)</f>
        <v>2.65</v>
      </c>
      <c r="W41" s="160"/>
      <c r="X41" s="160" t="s">
        <v>156</v>
      </c>
      <c r="Y41" s="160" t="s">
        <v>130</v>
      </c>
      <c r="Z41" s="150"/>
      <c r="AA41" s="150"/>
      <c r="AB41" s="150"/>
      <c r="AC41" s="150"/>
      <c r="AD41" s="150"/>
      <c r="AE41" s="150"/>
      <c r="AF41" s="150"/>
      <c r="AG41" s="150" t="s">
        <v>157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2" x14ac:dyDescent="0.2">
      <c r="A42" s="157"/>
      <c r="B42" s="158"/>
      <c r="C42" s="260" t="s">
        <v>210</v>
      </c>
      <c r="D42" s="261"/>
      <c r="E42" s="261"/>
      <c r="F42" s="261"/>
      <c r="G42" s="261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159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72">
        <v>18</v>
      </c>
      <c r="B43" s="173" t="s">
        <v>211</v>
      </c>
      <c r="C43" s="181" t="s">
        <v>212</v>
      </c>
      <c r="D43" s="174" t="s">
        <v>172</v>
      </c>
      <c r="E43" s="175">
        <v>23.24784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7" t="s">
        <v>154</v>
      </c>
      <c r="S43" s="177" t="s">
        <v>155</v>
      </c>
      <c r="T43" s="178" t="s">
        <v>155</v>
      </c>
      <c r="U43" s="160">
        <v>1.2E-2</v>
      </c>
      <c r="V43" s="160">
        <f>ROUND(E43*U43,2)</f>
        <v>0.28000000000000003</v>
      </c>
      <c r="W43" s="160"/>
      <c r="X43" s="160" t="s">
        <v>156</v>
      </c>
      <c r="Y43" s="160" t="s">
        <v>130</v>
      </c>
      <c r="Z43" s="150"/>
      <c r="AA43" s="150"/>
      <c r="AB43" s="150"/>
      <c r="AC43" s="150"/>
      <c r="AD43" s="150"/>
      <c r="AE43" s="150"/>
      <c r="AF43" s="150"/>
      <c r="AG43" s="150" t="s">
        <v>157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2" x14ac:dyDescent="0.2">
      <c r="A44" s="157"/>
      <c r="B44" s="158"/>
      <c r="C44" s="260" t="s">
        <v>210</v>
      </c>
      <c r="D44" s="261"/>
      <c r="E44" s="261"/>
      <c r="F44" s="261"/>
      <c r="G44" s="261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159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2.5" outlineLevel="1" x14ac:dyDescent="0.2">
      <c r="A45" s="185">
        <v>19</v>
      </c>
      <c r="B45" s="186" t="s">
        <v>213</v>
      </c>
      <c r="C45" s="192" t="s">
        <v>214</v>
      </c>
      <c r="D45" s="187" t="s">
        <v>172</v>
      </c>
      <c r="E45" s="188">
        <v>240.73632000000001</v>
      </c>
      <c r="F45" s="189"/>
      <c r="G45" s="190">
        <f>ROUND(E45*F45,2)</f>
        <v>0</v>
      </c>
      <c r="H45" s="189"/>
      <c r="I45" s="190">
        <f>ROUND(E45*H45,2)</f>
        <v>0</v>
      </c>
      <c r="J45" s="189"/>
      <c r="K45" s="190">
        <f>ROUND(E45*J45,2)</f>
        <v>0</v>
      </c>
      <c r="L45" s="190">
        <v>21</v>
      </c>
      <c r="M45" s="190">
        <f>G45*(1+L45/100)</f>
        <v>0</v>
      </c>
      <c r="N45" s="188">
        <v>0</v>
      </c>
      <c r="O45" s="188">
        <f>ROUND(E45*N45,2)</f>
        <v>0</v>
      </c>
      <c r="P45" s="188">
        <v>0</v>
      </c>
      <c r="Q45" s="188">
        <f>ROUND(E45*P45,2)</f>
        <v>0</v>
      </c>
      <c r="R45" s="190" t="s">
        <v>154</v>
      </c>
      <c r="S45" s="190" t="s">
        <v>155</v>
      </c>
      <c r="T45" s="191" t="s">
        <v>155</v>
      </c>
      <c r="U45" s="160">
        <v>5.2999999999999999E-2</v>
      </c>
      <c r="V45" s="160">
        <f>ROUND(E45*U45,2)</f>
        <v>12.76</v>
      </c>
      <c r="W45" s="160"/>
      <c r="X45" s="160" t="s">
        <v>156</v>
      </c>
      <c r="Y45" s="160" t="s">
        <v>130</v>
      </c>
      <c r="Z45" s="150"/>
      <c r="AA45" s="150"/>
      <c r="AB45" s="150"/>
      <c r="AC45" s="150"/>
      <c r="AD45" s="150"/>
      <c r="AE45" s="150"/>
      <c r="AF45" s="150"/>
      <c r="AG45" s="150" t="s">
        <v>157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2.5" outlineLevel="1" x14ac:dyDescent="0.2">
      <c r="A46" s="185">
        <v>20</v>
      </c>
      <c r="B46" s="186" t="s">
        <v>215</v>
      </c>
      <c r="C46" s="192" t="s">
        <v>216</v>
      </c>
      <c r="D46" s="187" t="s">
        <v>172</v>
      </c>
      <c r="E46" s="188">
        <v>23.24784</v>
      </c>
      <c r="F46" s="189"/>
      <c r="G46" s="190">
        <f>ROUND(E46*F46,2)</f>
        <v>0</v>
      </c>
      <c r="H46" s="189"/>
      <c r="I46" s="190">
        <f>ROUND(E46*H46,2)</f>
        <v>0</v>
      </c>
      <c r="J46" s="189"/>
      <c r="K46" s="190">
        <f>ROUND(E46*J46,2)</f>
        <v>0</v>
      </c>
      <c r="L46" s="190">
        <v>21</v>
      </c>
      <c r="M46" s="190">
        <f>G46*(1+L46/100)</f>
        <v>0</v>
      </c>
      <c r="N46" s="188">
        <v>0</v>
      </c>
      <c r="O46" s="188">
        <f>ROUND(E46*N46,2)</f>
        <v>0</v>
      </c>
      <c r="P46" s="188">
        <v>0</v>
      </c>
      <c r="Q46" s="188">
        <f>ROUND(E46*P46,2)</f>
        <v>0</v>
      </c>
      <c r="R46" s="190" t="s">
        <v>154</v>
      </c>
      <c r="S46" s="190" t="s">
        <v>155</v>
      </c>
      <c r="T46" s="191" t="s">
        <v>155</v>
      </c>
      <c r="U46" s="160">
        <v>6.0999999999999999E-2</v>
      </c>
      <c r="V46" s="160">
        <f>ROUND(E46*U46,2)</f>
        <v>1.42</v>
      </c>
      <c r="W46" s="160"/>
      <c r="X46" s="160" t="s">
        <v>156</v>
      </c>
      <c r="Y46" s="160" t="s">
        <v>130</v>
      </c>
      <c r="Z46" s="150"/>
      <c r="AA46" s="150"/>
      <c r="AB46" s="150"/>
      <c r="AC46" s="150"/>
      <c r="AD46" s="150"/>
      <c r="AE46" s="150"/>
      <c r="AF46" s="150"/>
      <c r="AG46" s="150" t="s">
        <v>157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2.5" outlineLevel="1" x14ac:dyDescent="0.2">
      <c r="A47" s="185">
        <v>21</v>
      </c>
      <c r="B47" s="186" t="s">
        <v>217</v>
      </c>
      <c r="C47" s="192" t="s">
        <v>218</v>
      </c>
      <c r="D47" s="187" t="s">
        <v>172</v>
      </c>
      <c r="E47" s="188">
        <v>166.05600000000001</v>
      </c>
      <c r="F47" s="189"/>
      <c r="G47" s="190">
        <f>ROUND(E47*F47,2)</f>
        <v>0</v>
      </c>
      <c r="H47" s="189"/>
      <c r="I47" s="190">
        <f>ROUND(E47*H47,2)</f>
        <v>0</v>
      </c>
      <c r="J47" s="189"/>
      <c r="K47" s="190">
        <f>ROUND(E47*J47,2)</f>
        <v>0</v>
      </c>
      <c r="L47" s="190">
        <v>21</v>
      </c>
      <c r="M47" s="190">
        <f>G47*(1+L47/100)</f>
        <v>0</v>
      </c>
      <c r="N47" s="188">
        <v>0</v>
      </c>
      <c r="O47" s="188">
        <f>ROUND(E47*N47,2)</f>
        <v>0</v>
      </c>
      <c r="P47" s="188">
        <v>0</v>
      </c>
      <c r="Q47" s="188">
        <f>ROUND(E47*P47,2)</f>
        <v>0</v>
      </c>
      <c r="R47" s="190" t="s">
        <v>154</v>
      </c>
      <c r="S47" s="190" t="s">
        <v>155</v>
      </c>
      <c r="T47" s="191" t="s">
        <v>155</v>
      </c>
      <c r="U47" s="160">
        <v>8.9999999999999993E-3</v>
      </c>
      <c r="V47" s="160">
        <f>ROUND(E47*U47,2)</f>
        <v>1.49</v>
      </c>
      <c r="W47" s="160"/>
      <c r="X47" s="160" t="s">
        <v>156</v>
      </c>
      <c r="Y47" s="160" t="s">
        <v>130</v>
      </c>
      <c r="Z47" s="150"/>
      <c r="AA47" s="150"/>
      <c r="AB47" s="150"/>
      <c r="AC47" s="150"/>
      <c r="AD47" s="150"/>
      <c r="AE47" s="150"/>
      <c r="AF47" s="150"/>
      <c r="AG47" s="150" t="s">
        <v>157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1" x14ac:dyDescent="0.2">
      <c r="A48" s="172">
        <v>22</v>
      </c>
      <c r="B48" s="173" t="s">
        <v>219</v>
      </c>
      <c r="C48" s="181" t="s">
        <v>220</v>
      </c>
      <c r="D48" s="174" t="s">
        <v>172</v>
      </c>
      <c r="E48" s="175">
        <v>97.928160000000005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5">
        <v>0</v>
      </c>
      <c r="O48" s="175">
        <f>ROUND(E48*N48,2)</f>
        <v>0</v>
      </c>
      <c r="P48" s="175">
        <v>0</v>
      </c>
      <c r="Q48" s="175">
        <f>ROUND(E48*P48,2)</f>
        <v>0</v>
      </c>
      <c r="R48" s="177" t="s">
        <v>154</v>
      </c>
      <c r="S48" s="177" t="s">
        <v>155</v>
      </c>
      <c r="T48" s="178" t="s">
        <v>155</v>
      </c>
      <c r="U48" s="160">
        <v>0.20200000000000001</v>
      </c>
      <c r="V48" s="160">
        <f>ROUND(E48*U48,2)</f>
        <v>19.78</v>
      </c>
      <c r="W48" s="160"/>
      <c r="X48" s="160" t="s">
        <v>156</v>
      </c>
      <c r="Y48" s="160" t="s">
        <v>130</v>
      </c>
      <c r="Z48" s="150"/>
      <c r="AA48" s="150"/>
      <c r="AB48" s="150"/>
      <c r="AC48" s="150"/>
      <c r="AD48" s="150"/>
      <c r="AE48" s="150"/>
      <c r="AF48" s="150"/>
      <c r="AG48" s="150" t="s">
        <v>157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2" x14ac:dyDescent="0.2">
      <c r="A49" s="157"/>
      <c r="B49" s="158"/>
      <c r="C49" s="260" t="s">
        <v>221</v>
      </c>
      <c r="D49" s="261"/>
      <c r="E49" s="261"/>
      <c r="F49" s="261"/>
      <c r="G49" s="261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159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2" x14ac:dyDescent="0.2">
      <c r="A50" s="157"/>
      <c r="B50" s="158"/>
      <c r="C50" s="249" t="s">
        <v>222</v>
      </c>
      <c r="D50" s="250"/>
      <c r="E50" s="250"/>
      <c r="F50" s="250"/>
      <c r="G50" s="25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132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">
      <c r="A51" s="172">
        <v>23</v>
      </c>
      <c r="B51" s="173" t="s">
        <v>223</v>
      </c>
      <c r="C51" s="181" t="s">
        <v>224</v>
      </c>
      <c r="D51" s="174" t="s">
        <v>172</v>
      </c>
      <c r="E51" s="175">
        <v>44.88</v>
      </c>
      <c r="F51" s="176"/>
      <c r="G51" s="177">
        <f>ROUND(E51*F51,2)</f>
        <v>0</v>
      </c>
      <c r="H51" s="176"/>
      <c r="I51" s="177">
        <f>ROUND(E51*H51,2)</f>
        <v>0</v>
      </c>
      <c r="J51" s="176"/>
      <c r="K51" s="177">
        <f>ROUND(E51*J51,2)</f>
        <v>0</v>
      </c>
      <c r="L51" s="177">
        <v>21</v>
      </c>
      <c r="M51" s="177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7" t="s">
        <v>154</v>
      </c>
      <c r="S51" s="177" t="s">
        <v>155</v>
      </c>
      <c r="T51" s="178" t="s">
        <v>155</v>
      </c>
      <c r="U51" s="160">
        <v>1.587</v>
      </c>
      <c r="V51" s="160">
        <f>ROUND(E51*U51,2)</f>
        <v>71.22</v>
      </c>
      <c r="W51" s="160"/>
      <c r="X51" s="160" t="s">
        <v>156</v>
      </c>
      <c r="Y51" s="160" t="s">
        <v>130</v>
      </c>
      <c r="Z51" s="150"/>
      <c r="AA51" s="150"/>
      <c r="AB51" s="150"/>
      <c r="AC51" s="150"/>
      <c r="AD51" s="150"/>
      <c r="AE51" s="150"/>
      <c r="AF51" s="150"/>
      <c r="AG51" s="150" t="s">
        <v>157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2.5" outlineLevel="2" x14ac:dyDescent="0.2">
      <c r="A52" s="157"/>
      <c r="B52" s="158"/>
      <c r="C52" s="260" t="s">
        <v>225</v>
      </c>
      <c r="D52" s="261"/>
      <c r="E52" s="261"/>
      <c r="F52" s="261"/>
      <c r="G52" s="261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50"/>
      <c r="AA52" s="150"/>
      <c r="AB52" s="150"/>
      <c r="AC52" s="150"/>
      <c r="AD52" s="150"/>
      <c r="AE52" s="150"/>
      <c r="AF52" s="150"/>
      <c r="AG52" s="150" t="s">
        <v>159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79" t="str">
        <f>C52</f>
        <v>sypaninou z vhodných hornin tř. 1 - 4 nebo materiálem připraveným podél výkopu ve vzdálenosti do 3 m od jeho kraje, pro jakoukoliv hloubku výkopu a jakoukoliv míru zhutnění,</v>
      </c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85">
        <v>24</v>
      </c>
      <c r="B53" s="186" t="s">
        <v>312</v>
      </c>
      <c r="C53" s="192" t="s">
        <v>313</v>
      </c>
      <c r="D53" s="187" t="s">
        <v>228</v>
      </c>
      <c r="E53" s="188">
        <v>89.76</v>
      </c>
      <c r="F53" s="189"/>
      <c r="G53" s="190">
        <f>ROUND(E53*F53,2)</f>
        <v>0</v>
      </c>
      <c r="H53" s="189"/>
      <c r="I53" s="190">
        <f>ROUND(E53*H53,2)</f>
        <v>0</v>
      </c>
      <c r="J53" s="189"/>
      <c r="K53" s="190">
        <f>ROUND(E53*J53,2)</f>
        <v>0</v>
      </c>
      <c r="L53" s="190">
        <v>21</v>
      </c>
      <c r="M53" s="190">
        <f>G53*(1+L53/100)</f>
        <v>0</v>
      </c>
      <c r="N53" s="188">
        <v>1</v>
      </c>
      <c r="O53" s="188">
        <f>ROUND(E53*N53,2)</f>
        <v>89.76</v>
      </c>
      <c r="P53" s="188">
        <v>0</v>
      </c>
      <c r="Q53" s="188">
        <f>ROUND(E53*P53,2)</f>
        <v>0</v>
      </c>
      <c r="R53" s="190"/>
      <c r="S53" s="190" t="s">
        <v>127</v>
      </c>
      <c r="T53" s="191" t="s">
        <v>128</v>
      </c>
      <c r="U53" s="160">
        <v>0</v>
      </c>
      <c r="V53" s="160">
        <f>ROUND(E53*U53,2)</f>
        <v>0</v>
      </c>
      <c r="W53" s="160"/>
      <c r="X53" s="160" t="s">
        <v>156</v>
      </c>
      <c r="Y53" s="160" t="s">
        <v>130</v>
      </c>
      <c r="Z53" s="150"/>
      <c r="AA53" s="150"/>
      <c r="AB53" s="150"/>
      <c r="AC53" s="150"/>
      <c r="AD53" s="150"/>
      <c r="AE53" s="150"/>
      <c r="AF53" s="150"/>
      <c r="AG53" s="150" t="s">
        <v>157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x14ac:dyDescent="0.2">
      <c r="A54" s="165" t="s">
        <v>123</v>
      </c>
      <c r="B54" s="166" t="s">
        <v>80</v>
      </c>
      <c r="C54" s="180" t="s">
        <v>81</v>
      </c>
      <c r="D54" s="167"/>
      <c r="E54" s="168"/>
      <c r="F54" s="169"/>
      <c r="G54" s="169">
        <f>SUMIF(AG55:AG64,"&lt;&gt;NOR",G55:G64)</f>
        <v>0</v>
      </c>
      <c r="H54" s="169"/>
      <c r="I54" s="169">
        <f>SUM(I55:I64)</f>
        <v>0</v>
      </c>
      <c r="J54" s="169"/>
      <c r="K54" s="169">
        <f>SUM(K55:K64)</f>
        <v>0</v>
      </c>
      <c r="L54" s="169"/>
      <c r="M54" s="169">
        <f>SUM(M55:M64)</f>
        <v>0</v>
      </c>
      <c r="N54" s="168"/>
      <c r="O54" s="168">
        <f>SUM(O55:O64)</f>
        <v>0</v>
      </c>
      <c r="P54" s="168"/>
      <c r="Q54" s="168">
        <f>SUM(Q55:Q64)</f>
        <v>0</v>
      </c>
      <c r="R54" s="169"/>
      <c r="S54" s="169"/>
      <c r="T54" s="170"/>
      <c r="U54" s="164"/>
      <c r="V54" s="164">
        <f>SUM(V55:V64)</f>
        <v>0</v>
      </c>
      <c r="W54" s="164"/>
      <c r="X54" s="164"/>
      <c r="Y54" s="164"/>
      <c r="AG54" t="s">
        <v>124</v>
      </c>
    </row>
    <row r="55" spans="1:60" outlineLevel="1" x14ac:dyDescent="0.2">
      <c r="A55" s="172">
        <v>25</v>
      </c>
      <c r="B55" s="173" t="s">
        <v>231</v>
      </c>
      <c r="C55" s="181" t="s">
        <v>232</v>
      </c>
      <c r="D55" s="174" t="s">
        <v>233</v>
      </c>
      <c r="E55" s="175">
        <v>98.736000000000004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5">
        <v>0</v>
      </c>
      <c r="O55" s="175">
        <f>ROUND(E55*N55,2)</f>
        <v>0</v>
      </c>
      <c r="P55" s="175">
        <v>0</v>
      </c>
      <c r="Q55" s="175">
        <f>ROUND(E55*P55,2)</f>
        <v>0</v>
      </c>
      <c r="R55" s="177"/>
      <c r="S55" s="177" t="s">
        <v>127</v>
      </c>
      <c r="T55" s="178" t="s">
        <v>128</v>
      </c>
      <c r="U55" s="160">
        <v>0</v>
      </c>
      <c r="V55" s="160">
        <f>ROUND(E55*U55,2)</f>
        <v>0</v>
      </c>
      <c r="W55" s="160"/>
      <c r="X55" s="160" t="s">
        <v>129</v>
      </c>
      <c r="Y55" s="160" t="s">
        <v>130</v>
      </c>
      <c r="Z55" s="150"/>
      <c r="AA55" s="150"/>
      <c r="AB55" s="150"/>
      <c r="AC55" s="150"/>
      <c r="AD55" s="150"/>
      <c r="AE55" s="150"/>
      <c r="AF55" s="150"/>
      <c r="AG55" s="150" t="s">
        <v>131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2" x14ac:dyDescent="0.2">
      <c r="A56" s="157"/>
      <c r="B56" s="158"/>
      <c r="C56" s="258" t="s">
        <v>285</v>
      </c>
      <c r="D56" s="259"/>
      <c r="E56" s="259"/>
      <c r="F56" s="259"/>
      <c r="G56" s="259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50"/>
      <c r="AA56" s="150"/>
      <c r="AB56" s="150"/>
      <c r="AC56" s="150"/>
      <c r="AD56" s="150"/>
      <c r="AE56" s="150"/>
      <c r="AF56" s="150"/>
      <c r="AG56" s="150" t="s">
        <v>132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3" x14ac:dyDescent="0.2">
      <c r="A57" s="157"/>
      <c r="B57" s="158"/>
      <c r="C57" s="249" t="s">
        <v>286</v>
      </c>
      <c r="D57" s="250"/>
      <c r="E57" s="250"/>
      <c r="F57" s="250"/>
      <c r="G57" s="250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50"/>
      <c r="AA57" s="150"/>
      <c r="AB57" s="150"/>
      <c r="AC57" s="150"/>
      <c r="AD57" s="150"/>
      <c r="AE57" s="150"/>
      <c r="AF57" s="150"/>
      <c r="AG57" s="150" t="s">
        <v>132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3" x14ac:dyDescent="0.2">
      <c r="A58" s="157"/>
      <c r="B58" s="158"/>
      <c r="C58" s="193" t="s">
        <v>234</v>
      </c>
      <c r="D58" s="161"/>
      <c r="E58" s="162"/>
      <c r="F58" s="163"/>
      <c r="G58" s="163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50"/>
      <c r="AA58" s="150"/>
      <c r="AB58" s="150"/>
      <c r="AC58" s="150"/>
      <c r="AD58" s="150"/>
      <c r="AE58" s="150"/>
      <c r="AF58" s="150"/>
      <c r="AG58" s="150" t="s">
        <v>132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3" x14ac:dyDescent="0.2">
      <c r="A59" s="157"/>
      <c r="B59" s="158"/>
      <c r="C59" s="249" t="s">
        <v>287</v>
      </c>
      <c r="D59" s="250"/>
      <c r="E59" s="250"/>
      <c r="F59" s="250"/>
      <c r="G59" s="25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50"/>
      <c r="AA59" s="150"/>
      <c r="AB59" s="150"/>
      <c r="AC59" s="150"/>
      <c r="AD59" s="150"/>
      <c r="AE59" s="150"/>
      <c r="AF59" s="150"/>
      <c r="AG59" s="150" t="s">
        <v>132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ht="22.5" outlineLevel="3" x14ac:dyDescent="0.2">
      <c r="A60" s="157"/>
      <c r="B60" s="158"/>
      <c r="C60" s="249" t="s">
        <v>288</v>
      </c>
      <c r="D60" s="250"/>
      <c r="E60" s="250"/>
      <c r="F60" s="250"/>
      <c r="G60" s="25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50"/>
      <c r="AA60" s="150"/>
      <c r="AB60" s="150"/>
      <c r="AC60" s="150"/>
      <c r="AD60" s="150"/>
      <c r="AE60" s="150"/>
      <c r="AF60" s="150"/>
      <c r="AG60" s="150" t="s">
        <v>132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79" t="str">
        <f>C60</f>
        <v xml:space="preserve"> – veškeré poplatky provozovateli skládky, recyklační linky nebo jiného zařízení na zpracování nebo likvidaci odpadů související s převzetím, uložením, zpracováním nebo likvidací odpadu</v>
      </c>
      <c r="BB60" s="150"/>
      <c r="BC60" s="150"/>
      <c r="BD60" s="150"/>
      <c r="BE60" s="150"/>
      <c r="BF60" s="150"/>
      <c r="BG60" s="150"/>
      <c r="BH60" s="150"/>
    </row>
    <row r="61" spans="1:60" outlineLevel="3" x14ac:dyDescent="0.2">
      <c r="A61" s="157"/>
      <c r="B61" s="158"/>
      <c r="C61" s="249" t="s">
        <v>289</v>
      </c>
      <c r="D61" s="250"/>
      <c r="E61" s="250"/>
      <c r="F61" s="250"/>
      <c r="G61" s="25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50"/>
      <c r="AA61" s="150"/>
      <c r="AB61" s="150"/>
      <c r="AC61" s="150"/>
      <c r="AD61" s="150"/>
      <c r="AE61" s="150"/>
      <c r="AF61" s="150"/>
      <c r="AG61" s="150" t="s">
        <v>132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ht="22.5" outlineLevel="3" x14ac:dyDescent="0.2">
      <c r="A62" s="157"/>
      <c r="B62" s="158"/>
      <c r="C62" s="249" t="s">
        <v>290</v>
      </c>
      <c r="D62" s="250"/>
      <c r="E62" s="250"/>
      <c r="F62" s="250"/>
      <c r="G62" s="25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50"/>
      <c r="AA62" s="150"/>
      <c r="AB62" s="150"/>
      <c r="AC62" s="150"/>
      <c r="AD62" s="150"/>
      <c r="AE62" s="150"/>
      <c r="AF62" s="150"/>
      <c r="AG62" s="150" t="s">
        <v>132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79" t="str">
        <f>C62</f>
        <v xml:space="preserve"> – náklady spojené s dopravou odpadu z místa stavby na místo převzetí provozovatelem skládky, recyklační linky nebo jiného zařízení na zpracování nebo likvidaci odpadů</v>
      </c>
      <c r="BB62" s="150"/>
      <c r="BC62" s="150"/>
      <c r="BD62" s="150"/>
      <c r="BE62" s="150"/>
      <c r="BF62" s="150"/>
      <c r="BG62" s="150"/>
      <c r="BH62" s="150"/>
    </row>
    <row r="63" spans="1:60" outlineLevel="3" x14ac:dyDescent="0.2">
      <c r="A63" s="157"/>
      <c r="B63" s="158"/>
      <c r="C63" s="249" t="s">
        <v>291</v>
      </c>
      <c r="D63" s="250"/>
      <c r="E63" s="250"/>
      <c r="F63" s="250"/>
      <c r="G63" s="25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50"/>
      <c r="AA63" s="150"/>
      <c r="AB63" s="150"/>
      <c r="AC63" s="150"/>
      <c r="AD63" s="150"/>
      <c r="AE63" s="150"/>
      <c r="AF63" s="150"/>
      <c r="AG63" s="150" t="s">
        <v>132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3" x14ac:dyDescent="0.2">
      <c r="A64" s="157"/>
      <c r="B64" s="158"/>
      <c r="C64" s="249" t="s">
        <v>235</v>
      </c>
      <c r="D64" s="250"/>
      <c r="E64" s="250"/>
      <c r="F64" s="250"/>
      <c r="G64" s="25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50"/>
      <c r="AA64" s="150"/>
      <c r="AB64" s="150"/>
      <c r="AC64" s="150"/>
      <c r="AD64" s="150"/>
      <c r="AE64" s="150"/>
      <c r="AF64" s="150"/>
      <c r="AG64" s="150" t="s">
        <v>132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79" t="str">
        <f>C64</f>
        <v>Tunou se rozumí hmotnost odpadu vytříděného v souladu se zákonem č. 185/2001 Sb., o nakládání s odpady, v platném znění."</v>
      </c>
      <c r="BB64" s="150"/>
      <c r="BC64" s="150"/>
      <c r="BD64" s="150"/>
      <c r="BE64" s="150"/>
      <c r="BF64" s="150"/>
      <c r="BG64" s="150"/>
      <c r="BH64" s="150"/>
    </row>
    <row r="65" spans="1:60" x14ac:dyDescent="0.2">
      <c r="A65" s="165" t="s">
        <v>123</v>
      </c>
      <c r="B65" s="166" t="s">
        <v>82</v>
      </c>
      <c r="C65" s="180" t="s">
        <v>83</v>
      </c>
      <c r="D65" s="167"/>
      <c r="E65" s="168"/>
      <c r="F65" s="169"/>
      <c r="G65" s="169">
        <f>SUMIF(AG66:AG68,"&lt;&gt;NOR",G66:G68)</f>
        <v>0</v>
      </c>
      <c r="H65" s="169"/>
      <c r="I65" s="169">
        <f>SUM(I66:I68)</f>
        <v>0</v>
      </c>
      <c r="J65" s="169"/>
      <c r="K65" s="169">
        <f>SUM(K66:K68)</f>
        <v>0</v>
      </c>
      <c r="L65" s="169"/>
      <c r="M65" s="169">
        <f>SUM(M66:M68)</f>
        <v>0</v>
      </c>
      <c r="N65" s="168"/>
      <c r="O65" s="168">
        <f>SUM(O66:O68)</f>
        <v>0</v>
      </c>
      <c r="P65" s="168"/>
      <c r="Q65" s="168">
        <f>SUM(Q66:Q68)</f>
        <v>0</v>
      </c>
      <c r="R65" s="169"/>
      <c r="S65" s="169"/>
      <c r="T65" s="170"/>
      <c r="U65" s="164"/>
      <c r="V65" s="164">
        <f>SUM(V66:V68)</f>
        <v>8.16</v>
      </c>
      <c r="W65" s="164"/>
      <c r="X65" s="164"/>
      <c r="Y65" s="164"/>
      <c r="AG65" t="s">
        <v>124</v>
      </c>
    </row>
    <row r="66" spans="1:60" ht="22.5" outlineLevel="1" x14ac:dyDescent="0.2">
      <c r="A66" s="172">
        <v>26</v>
      </c>
      <c r="B66" s="173" t="s">
        <v>314</v>
      </c>
      <c r="C66" s="181" t="s">
        <v>315</v>
      </c>
      <c r="D66" s="174" t="s">
        <v>166</v>
      </c>
      <c r="E66" s="175">
        <v>68</v>
      </c>
      <c r="F66" s="176"/>
      <c r="G66" s="177">
        <f>ROUND(E66*F66,2)</f>
        <v>0</v>
      </c>
      <c r="H66" s="176"/>
      <c r="I66" s="177">
        <f>ROUND(E66*H66,2)</f>
        <v>0</v>
      </c>
      <c r="J66" s="176"/>
      <c r="K66" s="177">
        <f>ROUND(E66*J66,2)</f>
        <v>0</v>
      </c>
      <c r="L66" s="177">
        <v>21</v>
      </c>
      <c r="M66" s="177">
        <f>G66*(1+L66/100)</f>
        <v>0</v>
      </c>
      <c r="N66" s="175">
        <v>0</v>
      </c>
      <c r="O66" s="175">
        <f>ROUND(E66*N66,2)</f>
        <v>0</v>
      </c>
      <c r="P66" s="175">
        <v>0</v>
      </c>
      <c r="Q66" s="175">
        <f>ROUND(E66*P66,2)</f>
        <v>0</v>
      </c>
      <c r="R66" s="177" t="s">
        <v>90</v>
      </c>
      <c r="S66" s="177" t="s">
        <v>155</v>
      </c>
      <c r="T66" s="178" t="s">
        <v>155</v>
      </c>
      <c r="U66" s="160">
        <v>0.12</v>
      </c>
      <c r="V66" s="160">
        <f>ROUND(E66*U66,2)</f>
        <v>8.16</v>
      </c>
      <c r="W66" s="160"/>
      <c r="X66" s="160" t="s">
        <v>156</v>
      </c>
      <c r="Y66" s="160" t="s">
        <v>130</v>
      </c>
      <c r="Z66" s="150"/>
      <c r="AA66" s="150"/>
      <c r="AB66" s="150"/>
      <c r="AC66" s="150"/>
      <c r="AD66" s="150"/>
      <c r="AE66" s="150"/>
      <c r="AF66" s="150"/>
      <c r="AG66" s="150" t="s">
        <v>157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2" x14ac:dyDescent="0.2">
      <c r="A67" s="157"/>
      <c r="B67" s="158"/>
      <c r="C67" s="258" t="s">
        <v>316</v>
      </c>
      <c r="D67" s="259"/>
      <c r="E67" s="259"/>
      <c r="F67" s="259"/>
      <c r="G67" s="259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50"/>
      <c r="AA67" s="150"/>
      <c r="AB67" s="150"/>
      <c r="AC67" s="150"/>
      <c r="AD67" s="150"/>
      <c r="AE67" s="150"/>
      <c r="AF67" s="150"/>
      <c r="AG67" s="150" t="s">
        <v>132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">
      <c r="A68" s="185">
        <v>27</v>
      </c>
      <c r="B68" s="186" t="s">
        <v>236</v>
      </c>
      <c r="C68" s="192" t="s">
        <v>237</v>
      </c>
      <c r="D68" s="187" t="s">
        <v>166</v>
      </c>
      <c r="E68" s="188">
        <v>68</v>
      </c>
      <c r="F68" s="189"/>
      <c r="G68" s="190">
        <f>ROUND(E68*F68,2)</f>
        <v>0</v>
      </c>
      <c r="H68" s="189"/>
      <c r="I68" s="190">
        <f>ROUND(E68*H68,2)</f>
        <v>0</v>
      </c>
      <c r="J68" s="189"/>
      <c r="K68" s="190">
        <f>ROUND(E68*J68,2)</f>
        <v>0</v>
      </c>
      <c r="L68" s="190">
        <v>21</v>
      </c>
      <c r="M68" s="190">
        <f>G68*(1+L68/100)</f>
        <v>0</v>
      </c>
      <c r="N68" s="188">
        <v>0</v>
      </c>
      <c r="O68" s="188">
        <f>ROUND(E68*N68,2)</f>
        <v>0</v>
      </c>
      <c r="P68" s="188">
        <v>0</v>
      </c>
      <c r="Q68" s="188">
        <f>ROUND(E68*P68,2)</f>
        <v>0</v>
      </c>
      <c r="R68" s="190"/>
      <c r="S68" s="190" t="s">
        <v>127</v>
      </c>
      <c r="T68" s="191" t="s">
        <v>128</v>
      </c>
      <c r="U68" s="160">
        <v>0</v>
      </c>
      <c r="V68" s="160">
        <f>ROUND(E68*U68,2)</f>
        <v>0</v>
      </c>
      <c r="W68" s="160"/>
      <c r="X68" s="160" t="s">
        <v>156</v>
      </c>
      <c r="Y68" s="160" t="s">
        <v>130</v>
      </c>
      <c r="Z68" s="150"/>
      <c r="AA68" s="150"/>
      <c r="AB68" s="150"/>
      <c r="AC68" s="150"/>
      <c r="AD68" s="150"/>
      <c r="AE68" s="150"/>
      <c r="AF68" s="150"/>
      <c r="AG68" s="150" t="s">
        <v>157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x14ac:dyDescent="0.2">
      <c r="A69" s="165" t="s">
        <v>123</v>
      </c>
      <c r="B69" s="166" t="s">
        <v>84</v>
      </c>
      <c r="C69" s="180" t="s">
        <v>85</v>
      </c>
      <c r="D69" s="167"/>
      <c r="E69" s="168"/>
      <c r="F69" s="169"/>
      <c r="G69" s="169">
        <f>SUMIF(AG70:AG71,"&lt;&gt;NOR",G70:G71)</f>
        <v>0</v>
      </c>
      <c r="H69" s="169"/>
      <c r="I69" s="169">
        <f>SUM(I70:I71)</f>
        <v>0</v>
      </c>
      <c r="J69" s="169"/>
      <c r="K69" s="169">
        <f>SUM(K70:K71)</f>
        <v>0</v>
      </c>
      <c r="L69" s="169"/>
      <c r="M69" s="169">
        <f>SUM(M70:M71)</f>
        <v>0</v>
      </c>
      <c r="N69" s="168"/>
      <c r="O69" s="168">
        <f>SUM(O70:O71)</f>
        <v>13.86</v>
      </c>
      <c r="P69" s="168"/>
      <c r="Q69" s="168">
        <f>SUM(Q70:Q71)</f>
        <v>0</v>
      </c>
      <c r="R69" s="169"/>
      <c r="S69" s="169"/>
      <c r="T69" s="170"/>
      <c r="U69" s="164"/>
      <c r="V69" s="164">
        <f>SUM(V70:V71)</f>
        <v>20.75</v>
      </c>
      <c r="W69" s="164"/>
      <c r="X69" s="164"/>
      <c r="Y69" s="164"/>
      <c r="AG69" t="s">
        <v>124</v>
      </c>
    </row>
    <row r="70" spans="1:60" outlineLevel="1" x14ac:dyDescent="0.2">
      <c r="A70" s="172">
        <v>28</v>
      </c>
      <c r="B70" s="173" t="s">
        <v>238</v>
      </c>
      <c r="C70" s="181" t="s">
        <v>239</v>
      </c>
      <c r="D70" s="174" t="s">
        <v>172</v>
      </c>
      <c r="E70" s="175">
        <v>12.24</v>
      </c>
      <c r="F70" s="176"/>
      <c r="G70" s="177">
        <f>ROUND(E70*F70,2)</f>
        <v>0</v>
      </c>
      <c r="H70" s="176"/>
      <c r="I70" s="177">
        <f>ROUND(E70*H70,2)</f>
        <v>0</v>
      </c>
      <c r="J70" s="176"/>
      <c r="K70" s="177">
        <f>ROUND(E70*J70,2)</f>
        <v>0</v>
      </c>
      <c r="L70" s="177">
        <v>21</v>
      </c>
      <c r="M70" s="177">
        <f>G70*(1+L70/100)</f>
        <v>0</v>
      </c>
      <c r="N70" s="175">
        <v>1.1322000000000001</v>
      </c>
      <c r="O70" s="175">
        <f>ROUND(E70*N70,2)</f>
        <v>13.86</v>
      </c>
      <c r="P70" s="175">
        <v>0</v>
      </c>
      <c r="Q70" s="175">
        <f>ROUND(E70*P70,2)</f>
        <v>0</v>
      </c>
      <c r="R70" s="177" t="s">
        <v>240</v>
      </c>
      <c r="S70" s="177" t="s">
        <v>155</v>
      </c>
      <c r="T70" s="178" t="s">
        <v>155</v>
      </c>
      <c r="U70" s="160">
        <v>1.6950000000000001</v>
      </c>
      <c r="V70" s="160">
        <f>ROUND(E70*U70,2)</f>
        <v>20.75</v>
      </c>
      <c r="W70" s="160"/>
      <c r="X70" s="160" t="s">
        <v>156</v>
      </c>
      <c r="Y70" s="160" t="s">
        <v>130</v>
      </c>
      <c r="Z70" s="150"/>
      <c r="AA70" s="150"/>
      <c r="AB70" s="150"/>
      <c r="AC70" s="150"/>
      <c r="AD70" s="150"/>
      <c r="AE70" s="150"/>
      <c r="AF70" s="150"/>
      <c r="AG70" s="150" t="s">
        <v>157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2" x14ac:dyDescent="0.2">
      <c r="A71" s="157"/>
      <c r="B71" s="158"/>
      <c r="C71" s="260" t="s">
        <v>241</v>
      </c>
      <c r="D71" s="261"/>
      <c r="E71" s="261"/>
      <c r="F71" s="261"/>
      <c r="G71" s="261"/>
      <c r="H71" s="160"/>
      <c r="I71" s="160"/>
      <c r="J71" s="160"/>
      <c r="K71" s="160"/>
      <c r="L71" s="160"/>
      <c r="M71" s="160"/>
      <c r="N71" s="159"/>
      <c r="O71" s="159"/>
      <c r="P71" s="159"/>
      <c r="Q71" s="159"/>
      <c r="R71" s="160"/>
      <c r="S71" s="160"/>
      <c r="T71" s="160"/>
      <c r="U71" s="160"/>
      <c r="V71" s="160"/>
      <c r="W71" s="160"/>
      <c r="X71" s="160"/>
      <c r="Y71" s="160"/>
      <c r="Z71" s="150"/>
      <c r="AA71" s="150"/>
      <c r="AB71" s="150"/>
      <c r="AC71" s="150"/>
      <c r="AD71" s="150"/>
      <c r="AE71" s="150"/>
      <c r="AF71" s="150"/>
      <c r="AG71" s="150" t="s">
        <v>159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x14ac:dyDescent="0.2">
      <c r="A72" s="165" t="s">
        <v>123</v>
      </c>
      <c r="B72" s="166" t="s">
        <v>86</v>
      </c>
      <c r="C72" s="180" t="s">
        <v>87</v>
      </c>
      <c r="D72" s="167"/>
      <c r="E72" s="168"/>
      <c r="F72" s="169"/>
      <c r="G72" s="169">
        <f>SUMIF(AG73:AG94,"&lt;&gt;NOR",G73:G94)</f>
        <v>0</v>
      </c>
      <c r="H72" s="169"/>
      <c r="I72" s="169">
        <f>SUM(I73:I94)</f>
        <v>0</v>
      </c>
      <c r="J72" s="169"/>
      <c r="K72" s="169">
        <f>SUM(K73:K94)</f>
        <v>0</v>
      </c>
      <c r="L72" s="169"/>
      <c r="M72" s="169">
        <f>SUM(M73:M94)</f>
        <v>0</v>
      </c>
      <c r="N72" s="168"/>
      <c r="O72" s="168">
        <f>SUM(O73:O94)</f>
        <v>0.15</v>
      </c>
      <c r="P72" s="168"/>
      <c r="Q72" s="168">
        <f>SUM(Q73:Q94)</f>
        <v>0</v>
      </c>
      <c r="R72" s="169"/>
      <c r="S72" s="169"/>
      <c r="T72" s="170"/>
      <c r="U72" s="164"/>
      <c r="V72" s="164">
        <f>SUM(V73:V94)</f>
        <v>12.76</v>
      </c>
      <c r="W72" s="164"/>
      <c r="X72" s="164"/>
      <c r="Y72" s="164"/>
      <c r="AG72" t="s">
        <v>124</v>
      </c>
    </row>
    <row r="73" spans="1:60" ht="22.5" outlineLevel="1" x14ac:dyDescent="0.2">
      <c r="A73" s="172">
        <v>29</v>
      </c>
      <c r="B73" s="173" t="s">
        <v>317</v>
      </c>
      <c r="C73" s="181" t="s">
        <v>318</v>
      </c>
      <c r="D73" s="174" t="s">
        <v>166</v>
      </c>
      <c r="E73" s="175">
        <v>68</v>
      </c>
      <c r="F73" s="176"/>
      <c r="G73" s="177">
        <f>ROUND(E73*F73,2)</f>
        <v>0</v>
      </c>
      <c r="H73" s="176"/>
      <c r="I73" s="177">
        <f>ROUND(E73*H73,2)</f>
        <v>0</v>
      </c>
      <c r="J73" s="176"/>
      <c r="K73" s="177">
        <f>ROUND(E73*J73,2)</f>
        <v>0</v>
      </c>
      <c r="L73" s="177">
        <v>21</v>
      </c>
      <c r="M73" s="177">
        <f>G73*(1+L73/100)</f>
        <v>0</v>
      </c>
      <c r="N73" s="175">
        <v>0</v>
      </c>
      <c r="O73" s="175">
        <f>ROUND(E73*N73,2)</f>
        <v>0</v>
      </c>
      <c r="P73" s="175">
        <v>0</v>
      </c>
      <c r="Q73" s="175">
        <f>ROUND(E73*P73,2)</f>
        <v>0</v>
      </c>
      <c r="R73" s="177" t="s">
        <v>240</v>
      </c>
      <c r="S73" s="177" t="s">
        <v>155</v>
      </c>
      <c r="T73" s="178" t="s">
        <v>155</v>
      </c>
      <c r="U73" s="160">
        <v>0.187</v>
      </c>
      <c r="V73" s="160">
        <f>ROUND(E73*U73,2)</f>
        <v>12.72</v>
      </c>
      <c r="W73" s="160"/>
      <c r="X73" s="160" t="s">
        <v>156</v>
      </c>
      <c r="Y73" s="160" t="s">
        <v>130</v>
      </c>
      <c r="Z73" s="150"/>
      <c r="AA73" s="150"/>
      <c r="AB73" s="150"/>
      <c r="AC73" s="150"/>
      <c r="AD73" s="150"/>
      <c r="AE73" s="150"/>
      <c r="AF73" s="150"/>
      <c r="AG73" s="150" t="s">
        <v>157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2" x14ac:dyDescent="0.2">
      <c r="A74" s="157"/>
      <c r="B74" s="158"/>
      <c r="C74" s="260" t="s">
        <v>241</v>
      </c>
      <c r="D74" s="261"/>
      <c r="E74" s="261"/>
      <c r="F74" s="261"/>
      <c r="G74" s="261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50"/>
      <c r="AA74" s="150"/>
      <c r="AB74" s="150"/>
      <c r="AC74" s="150"/>
      <c r="AD74" s="150"/>
      <c r="AE74" s="150"/>
      <c r="AF74" s="150"/>
      <c r="AG74" s="150" t="s">
        <v>159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">
      <c r="A75" s="172">
        <v>30</v>
      </c>
      <c r="B75" s="173" t="s">
        <v>319</v>
      </c>
      <c r="C75" s="181" t="s">
        <v>320</v>
      </c>
      <c r="D75" s="174" t="s">
        <v>321</v>
      </c>
      <c r="E75" s="175">
        <v>1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7" t="s">
        <v>240</v>
      </c>
      <c r="S75" s="177" t="s">
        <v>155</v>
      </c>
      <c r="T75" s="178" t="s">
        <v>155</v>
      </c>
      <c r="U75" s="160">
        <v>4.3999999999999997E-2</v>
      </c>
      <c r="V75" s="160">
        <f>ROUND(E75*U75,2)</f>
        <v>0.04</v>
      </c>
      <c r="W75" s="160"/>
      <c r="X75" s="160" t="s">
        <v>156</v>
      </c>
      <c r="Y75" s="160" t="s">
        <v>130</v>
      </c>
      <c r="Z75" s="150"/>
      <c r="AA75" s="150"/>
      <c r="AB75" s="150"/>
      <c r="AC75" s="150"/>
      <c r="AD75" s="150"/>
      <c r="AE75" s="150"/>
      <c r="AF75" s="150"/>
      <c r="AG75" s="150" t="s">
        <v>157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2" x14ac:dyDescent="0.2">
      <c r="A76" s="157"/>
      <c r="B76" s="158"/>
      <c r="C76" s="260" t="s">
        <v>322</v>
      </c>
      <c r="D76" s="261"/>
      <c r="E76" s="261"/>
      <c r="F76" s="261"/>
      <c r="G76" s="261"/>
      <c r="H76" s="160"/>
      <c r="I76" s="160"/>
      <c r="J76" s="160"/>
      <c r="K76" s="160"/>
      <c r="L76" s="160"/>
      <c r="M76" s="160"/>
      <c r="N76" s="159"/>
      <c r="O76" s="159"/>
      <c r="P76" s="159"/>
      <c r="Q76" s="159"/>
      <c r="R76" s="160"/>
      <c r="S76" s="160"/>
      <c r="T76" s="160"/>
      <c r="U76" s="160"/>
      <c r="V76" s="160"/>
      <c r="W76" s="160"/>
      <c r="X76" s="160"/>
      <c r="Y76" s="160"/>
      <c r="Z76" s="150"/>
      <c r="AA76" s="150"/>
      <c r="AB76" s="150"/>
      <c r="AC76" s="150"/>
      <c r="AD76" s="150"/>
      <c r="AE76" s="150"/>
      <c r="AF76" s="150"/>
      <c r="AG76" s="150" t="s">
        <v>159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79" t="str">
        <f>C76</f>
        <v>přísun, montáže, demontáže a odsunu zkoušecího čerpadla, napuštění tlakovou vodou a dodání vody pro tlakovou zkoušku,</v>
      </c>
      <c r="BB76" s="150"/>
      <c r="BC76" s="150"/>
      <c r="BD76" s="150"/>
      <c r="BE76" s="150"/>
      <c r="BF76" s="150"/>
      <c r="BG76" s="150"/>
      <c r="BH76" s="150"/>
    </row>
    <row r="77" spans="1:60" outlineLevel="2" x14ac:dyDescent="0.2">
      <c r="A77" s="157"/>
      <c r="B77" s="158"/>
      <c r="C77" s="249" t="s">
        <v>323</v>
      </c>
      <c r="D77" s="250"/>
      <c r="E77" s="250"/>
      <c r="F77" s="250"/>
      <c r="G77" s="25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50"/>
      <c r="AA77" s="150"/>
      <c r="AB77" s="150"/>
      <c r="AC77" s="150"/>
      <c r="AD77" s="150"/>
      <c r="AE77" s="150"/>
      <c r="AF77" s="150"/>
      <c r="AG77" s="150" t="s">
        <v>132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">
      <c r="A78" s="185">
        <v>31</v>
      </c>
      <c r="B78" s="186" t="s">
        <v>324</v>
      </c>
      <c r="C78" s="192" t="s">
        <v>325</v>
      </c>
      <c r="D78" s="187" t="s">
        <v>166</v>
      </c>
      <c r="E78" s="188">
        <v>15</v>
      </c>
      <c r="F78" s="189"/>
      <c r="G78" s="190">
        <f t="shared" ref="G78:G94" si="0">ROUND(E78*F78,2)</f>
        <v>0</v>
      </c>
      <c r="H78" s="189"/>
      <c r="I78" s="190">
        <f t="shared" ref="I78:I94" si="1">ROUND(E78*H78,2)</f>
        <v>0</v>
      </c>
      <c r="J78" s="189"/>
      <c r="K78" s="190">
        <f t="shared" ref="K78:K94" si="2">ROUND(E78*J78,2)</f>
        <v>0</v>
      </c>
      <c r="L78" s="190">
        <v>21</v>
      </c>
      <c r="M78" s="190">
        <f t="shared" ref="M78:M94" si="3">G78*(1+L78/100)</f>
        <v>0</v>
      </c>
      <c r="N78" s="188">
        <v>9.7999999999999997E-4</v>
      </c>
      <c r="O78" s="188">
        <f t="shared" ref="O78:O94" si="4">ROUND(E78*N78,2)</f>
        <v>0.01</v>
      </c>
      <c r="P78" s="188">
        <v>0</v>
      </c>
      <c r="Q78" s="188">
        <f t="shared" ref="Q78:Q94" si="5">ROUND(E78*P78,2)</f>
        <v>0</v>
      </c>
      <c r="R78" s="190"/>
      <c r="S78" s="190" t="s">
        <v>127</v>
      </c>
      <c r="T78" s="191" t="s">
        <v>128</v>
      </c>
      <c r="U78" s="160">
        <v>0</v>
      </c>
      <c r="V78" s="160">
        <f t="shared" ref="V78:V94" si="6">ROUND(E78*U78,2)</f>
        <v>0</v>
      </c>
      <c r="W78" s="160"/>
      <c r="X78" s="160" t="s">
        <v>129</v>
      </c>
      <c r="Y78" s="160" t="s">
        <v>130</v>
      </c>
      <c r="Z78" s="150"/>
      <c r="AA78" s="150"/>
      <c r="AB78" s="150"/>
      <c r="AC78" s="150"/>
      <c r="AD78" s="150"/>
      <c r="AE78" s="150"/>
      <c r="AF78" s="150"/>
      <c r="AG78" s="150" t="s">
        <v>131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">
      <c r="A79" s="185">
        <v>32</v>
      </c>
      <c r="B79" s="186" t="s">
        <v>326</v>
      </c>
      <c r="C79" s="192" t="s">
        <v>327</v>
      </c>
      <c r="D79" s="187" t="s">
        <v>166</v>
      </c>
      <c r="E79" s="188">
        <v>68</v>
      </c>
      <c r="F79" s="189"/>
      <c r="G79" s="190">
        <f t="shared" si="0"/>
        <v>0</v>
      </c>
      <c r="H79" s="189"/>
      <c r="I79" s="190">
        <f t="shared" si="1"/>
        <v>0</v>
      </c>
      <c r="J79" s="189"/>
      <c r="K79" s="190">
        <f t="shared" si="2"/>
        <v>0</v>
      </c>
      <c r="L79" s="190">
        <v>21</v>
      </c>
      <c r="M79" s="190">
        <f t="shared" si="3"/>
        <v>0</v>
      </c>
      <c r="N79" s="188">
        <v>9.7999999999999997E-4</v>
      </c>
      <c r="O79" s="188">
        <f t="shared" si="4"/>
        <v>7.0000000000000007E-2</v>
      </c>
      <c r="P79" s="188">
        <v>0</v>
      </c>
      <c r="Q79" s="188">
        <f t="shared" si="5"/>
        <v>0</v>
      </c>
      <c r="R79" s="190"/>
      <c r="S79" s="190" t="s">
        <v>127</v>
      </c>
      <c r="T79" s="191" t="s">
        <v>128</v>
      </c>
      <c r="U79" s="160">
        <v>0</v>
      </c>
      <c r="V79" s="160">
        <f t="shared" si="6"/>
        <v>0</v>
      </c>
      <c r="W79" s="160"/>
      <c r="X79" s="160" t="s">
        <v>129</v>
      </c>
      <c r="Y79" s="160" t="s">
        <v>130</v>
      </c>
      <c r="Z79" s="150"/>
      <c r="AA79" s="150"/>
      <c r="AB79" s="150"/>
      <c r="AC79" s="150"/>
      <c r="AD79" s="150"/>
      <c r="AE79" s="150"/>
      <c r="AF79" s="150"/>
      <c r="AG79" s="150" t="s">
        <v>131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ht="22.5" outlineLevel="1" x14ac:dyDescent="0.2">
      <c r="A80" s="185">
        <v>33</v>
      </c>
      <c r="B80" s="186" t="s">
        <v>328</v>
      </c>
      <c r="C80" s="192" t="s">
        <v>329</v>
      </c>
      <c r="D80" s="187" t="s">
        <v>247</v>
      </c>
      <c r="E80" s="188">
        <v>1</v>
      </c>
      <c r="F80" s="189"/>
      <c r="G80" s="190">
        <f t="shared" si="0"/>
        <v>0</v>
      </c>
      <c r="H80" s="189"/>
      <c r="I80" s="190">
        <f t="shared" si="1"/>
        <v>0</v>
      </c>
      <c r="J80" s="189"/>
      <c r="K80" s="190">
        <f t="shared" si="2"/>
        <v>0</v>
      </c>
      <c r="L80" s="190">
        <v>21</v>
      </c>
      <c r="M80" s="190">
        <f t="shared" si="3"/>
        <v>0</v>
      </c>
      <c r="N80" s="188">
        <v>7.9000000000000008E-3</v>
      </c>
      <c r="O80" s="188">
        <f t="shared" si="4"/>
        <v>0.01</v>
      </c>
      <c r="P80" s="188">
        <v>0</v>
      </c>
      <c r="Q80" s="188">
        <f t="shared" si="5"/>
        <v>0</v>
      </c>
      <c r="R80" s="190" t="s">
        <v>229</v>
      </c>
      <c r="S80" s="190" t="s">
        <v>155</v>
      </c>
      <c r="T80" s="191" t="s">
        <v>155</v>
      </c>
      <c r="U80" s="160">
        <v>0</v>
      </c>
      <c r="V80" s="160">
        <f t="shared" si="6"/>
        <v>0</v>
      </c>
      <c r="W80" s="160"/>
      <c r="X80" s="160" t="s">
        <v>129</v>
      </c>
      <c r="Y80" s="160" t="s">
        <v>130</v>
      </c>
      <c r="Z80" s="150"/>
      <c r="AA80" s="150"/>
      <c r="AB80" s="150"/>
      <c r="AC80" s="150"/>
      <c r="AD80" s="150"/>
      <c r="AE80" s="150"/>
      <c r="AF80" s="150"/>
      <c r="AG80" s="150" t="s">
        <v>131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">
      <c r="A81" s="185">
        <v>34</v>
      </c>
      <c r="B81" s="186" t="s">
        <v>330</v>
      </c>
      <c r="C81" s="192" t="s">
        <v>331</v>
      </c>
      <c r="D81" s="187" t="s">
        <v>247</v>
      </c>
      <c r="E81" s="188">
        <v>2</v>
      </c>
      <c r="F81" s="189"/>
      <c r="G81" s="190">
        <f t="shared" si="0"/>
        <v>0</v>
      </c>
      <c r="H81" s="189"/>
      <c r="I81" s="190">
        <f t="shared" si="1"/>
        <v>0</v>
      </c>
      <c r="J81" s="189"/>
      <c r="K81" s="190">
        <f t="shared" si="2"/>
        <v>0</v>
      </c>
      <c r="L81" s="190">
        <v>21</v>
      </c>
      <c r="M81" s="190">
        <f t="shared" si="3"/>
        <v>0</v>
      </c>
      <c r="N81" s="188">
        <v>7.9000000000000008E-3</v>
      </c>
      <c r="O81" s="188">
        <f t="shared" si="4"/>
        <v>0.02</v>
      </c>
      <c r="P81" s="188">
        <v>0</v>
      </c>
      <c r="Q81" s="188">
        <f t="shared" si="5"/>
        <v>0</v>
      </c>
      <c r="R81" s="190"/>
      <c r="S81" s="190" t="s">
        <v>127</v>
      </c>
      <c r="T81" s="191" t="s">
        <v>128</v>
      </c>
      <c r="U81" s="160">
        <v>0</v>
      </c>
      <c r="V81" s="160">
        <f t="shared" si="6"/>
        <v>0</v>
      </c>
      <c r="W81" s="160"/>
      <c r="X81" s="160" t="s">
        <v>129</v>
      </c>
      <c r="Y81" s="160" t="s">
        <v>130</v>
      </c>
      <c r="Z81" s="150"/>
      <c r="AA81" s="150"/>
      <c r="AB81" s="150"/>
      <c r="AC81" s="150"/>
      <c r="AD81" s="150"/>
      <c r="AE81" s="150"/>
      <c r="AF81" s="150"/>
      <c r="AG81" s="150" t="s">
        <v>131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">
      <c r="A82" s="185">
        <v>35</v>
      </c>
      <c r="B82" s="186" t="s">
        <v>332</v>
      </c>
      <c r="C82" s="192" t="s">
        <v>333</v>
      </c>
      <c r="D82" s="187" t="s">
        <v>247</v>
      </c>
      <c r="E82" s="188">
        <v>2</v>
      </c>
      <c r="F82" s="189"/>
      <c r="G82" s="190">
        <f t="shared" si="0"/>
        <v>0</v>
      </c>
      <c r="H82" s="189"/>
      <c r="I82" s="190">
        <f t="shared" si="1"/>
        <v>0</v>
      </c>
      <c r="J82" s="189"/>
      <c r="K82" s="190">
        <f t="shared" si="2"/>
        <v>0</v>
      </c>
      <c r="L82" s="190">
        <v>21</v>
      </c>
      <c r="M82" s="190">
        <f t="shared" si="3"/>
        <v>0</v>
      </c>
      <c r="N82" s="188">
        <v>7.9000000000000008E-3</v>
      </c>
      <c r="O82" s="188">
        <f t="shared" si="4"/>
        <v>0.02</v>
      </c>
      <c r="P82" s="188">
        <v>0</v>
      </c>
      <c r="Q82" s="188">
        <f t="shared" si="5"/>
        <v>0</v>
      </c>
      <c r="R82" s="190"/>
      <c r="S82" s="190" t="s">
        <v>127</v>
      </c>
      <c r="T82" s="191" t="s">
        <v>128</v>
      </c>
      <c r="U82" s="160">
        <v>0</v>
      </c>
      <c r="V82" s="160">
        <f t="shared" si="6"/>
        <v>0</v>
      </c>
      <c r="W82" s="160"/>
      <c r="X82" s="160" t="s">
        <v>129</v>
      </c>
      <c r="Y82" s="160" t="s">
        <v>130</v>
      </c>
      <c r="Z82" s="150"/>
      <c r="AA82" s="150"/>
      <c r="AB82" s="150"/>
      <c r="AC82" s="150"/>
      <c r="AD82" s="150"/>
      <c r="AE82" s="150"/>
      <c r="AF82" s="150"/>
      <c r="AG82" s="150" t="s">
        <v>131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">
      <c r="A83" s="185">
        <v>36</v>
      </c>
      <c r="B83" s="186" t="s">
        <v>334</v>
      </c>
      <c r="C83" s="192" t="s">
        <v>335</v>
      </c>
      <c r="D83" s="187" t="s">
        <v>247</v>
      </c>
      <c r="E83" s="188">
        <v>2</v>
      </c>
      <c r="F83" s="189"/>
      <c r="G83" s="190">
        <f t="shared" si="0"/>
        <v>0</v>
      </c>
      <c r="H83" s="189"/>
      <c r="I83" s="190">
        <f t="shared" si="1"/>
        <v>0</v>
      </c>
      <c r="J83" s="189"/>
      <c r="K83" s="190">
        <f t="shared" si="2"/>
        <v>0</v>
      </c>
      <c r="L83" s="190">
        <v>21</v>
      </c>
      <c r="M83" s="190">
        <f t="shared" si="3"/>
        <v>0</v>
      </c>
      <c r="N83" s="188">
        <v>7.9000000000000008E-3</v>
      </c>
      <c r="O83" s="188">
        <f t="shared" si="4"/>
        <v>0.02</v>
      </c>
      <c r="P83" s="188">
        <v>0</v>
      </c>
      <c r="Q83" s="188">
        <f t="shared" si="5"/>
        <v>0</v>
      </c>
      <c r="R83" s="190"/>
      <c r="S83" s="190" t="s">
        <v>127</v>
      </c>
      <c r="T83" s="191" t="s">
        <v>128</v>
      </c>
      <c r="U83" s="160">
        <v>0</v>
      </c>
      <c r="V83" s="160">
        <f t="shared" si="6"/>
        <v>0</v>
      </c>
      <c r="W83" s="160"/>
      <c r="X83" s="160" t="s">
        <v>129</v>
      </c>
      <c r="Y83" s="160" t="s">
        <v>130</v>
      </c>
      <c r="Z83" s="150"/>
      <c r="AA83" s="150"/>
      <c r="AB83" s="150"/>
      <c r="AC83" s="150"/>
      <c r="AD83" s="150"/>
      <c r="AE83" s="150"/>
      <c r="AF83" s="150"/>
      <c r="AG83" s="150" t="s">
        <v>131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">
      <c r="A84" s="185">
        <v>37</v>
      </c>
      <c r="B84" s="186" t="s">
        <v>336</v>
      </c>
      <c r="C84" s="192" t="s">
        <v>337</v>
      </c>
      <c r="D84" s="187" t="s">
        <v>338</v>
      </c>
      <c r="E84" s="188">
        <v>1</v>
      </c>
      <c r="F84" s="189"/>
      <c r="G84" s="190">
        <f t="shared" si="0"/>
        <v>0</v>
      </c>
      <c r="H84" s="189"/>
      <c r="I84" s="190">
        <f t="shared" si="1"/>
        <v>0</v>
      </c>
      <c r="J84" s="189"/>
      <c r="K84" s="190">
        <f t="shared" si="2"/>
        <v>0</v>
      </c>
      <c r="L84" s="190">
        <v>21</v>
      </c>
      <c r="M84" s="190">
        <f t="shared" si="3"/>
        <v>0</v>
      </c>
      <c r="N84" s="188">
        <v>0</v>
      </c>
      <c r="O84" s="188">
        <f t="shared" si="4"/>
        <v>0</v>
      </c>
      <c r="P84" s="188">
        <v>0</v>
      </c>
      <c r="Q84" s="188">
        <f t="shared" si="5"/>
        <v>0</v>
      </c>
      <c r="R84" s="190"/>
      <c r="S84" s="190" t="s">
        <v>127</v>
      </c>
      <c r="T84" s="191" t="s">
        <v>128</v>
      </c>
      <c r="U84" s="160">
        <v>0</v>
      </c>
      <c r="V84" s="160">
        <f t="shared" si="6"/>
        <v>0</v>
      </c>
      <c r="W84" s="160"/>
      <c r="X84" s="160" t="s">
        <v>129</v>
      </c>
      <c r="Y84" s="160" t="s">
        <v>130</v>
      </c>
      <c r="Z84" s="150"/>
      <c r="AA84" s="150"/>
      <c r="AB84" s="150"/>
      <c r="AC84" s="150"/>
      <c r="AD84" s="150"/>
      <c r="AE84" s="150"/>
      <c r="AF84" s="150"/>
      <c r="AG84" s="150" t="s">
        <v>131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">
      <c r="A85" s="185">
        <v>38</v>
      </c>
      <c r="B85" s="186" t="s">
        <v>339</v>
      </c>
      <c r="C85" s="192" t="s">
        <v>340</v>
      </c>
      <c r="D85" s="187" t="s">
        <v>338</v>
      </c>
      <c r="E85" s="188">
        <v>1</v>
      </c>
      <c r="F85" s="189"/>
      <c r="G85" s="190">
        <f t="shared" si="0"/>
        <v>0</v>
      </c>
      <c r="H85" s="189"/>
      <c r="I85" s="190">
        <f t="shared" si="1"/>
        <v>0</v>
      </c>
      <c r="J85" s="189"/>
      <c r="K85" s="190">
        <f t="shared" si="2"/>
        <v>0</v>
      </c>
      <c r="L85" s="190">
        <v>21</v>
      </c>
      <c r="M85" s="190">
        <f t="shared" si="3"/>
        <v>0</v>
      </c>
      <c r="N85" s="188">
        <v>0</v>
      </c>
      <c r="O85" s="188">
        <f t="shared" si="4"/>
        <v>0</v>
      </c>
      <c r="P85" s="188">
        <v>0</v>
      </c>
      <c r="Q85" s="188">
        <f t="shared" si="5"/>
        <v>0</v>
      </c>
      <c r="R85" s="190"/>
      <c r="S85" s="190" t="s">
        <v>127</v>
      </c>
      <c r="T85" s="191" t="s">
        <v>128</v>
      </c>
      <c r="U85" s="160">
        <v>0</v>
      </c>
      <c r="V85" s="160">
        <f t="shared" si="6"/>
        <v>0</v>
      </c>
      <c r="W85" s="160"/>
      <c r="X85" s="160" t="s">
        <v>129</v>
      </c>
      <c r="Y85" s="160" t="s">
        <v>130</v>
      </c>
      <c r="Z85" s="150"/>
      <c r="AA85" s="150"/>
      <c r="AB85" s="150"/>
      <c r="AC85" s="150"/>
      <c r="AD85" s="150"/>
      <c r="AE85" s="150"/>
      <c r="AF85" s="150"/>
      <c r="AG85" s="150" t="s">
        <v>131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">
      <c r="A86" s="185">
        <v>39</v>
      </c>
      <c r="B86" s="186" t="s">
        <v>341</v>
      </c>
      <c r="C86" s="192" t="s">
        <v>342</v>
      </c>
      <c r="D86" s="187" t="s">
        <v>338</v>
      </c>
      <c r="E86" s="188">
        <v>2</v>
      </c>
      <c r="F86" s="189"/>
      <c r="G86" s="190">
        <f t="shared" si="0"/>
        <v>0</v>
      </c>
      <c r="H86" s="189"/>
      <c r="I86" s="190">
        <f t="shared" si="1"/>
        <v>0</v>
      </c>
      <c r="J86" s="189"/>
      <c r="K86" s="190">
        <f t="shared" si="2"/>
        <v>0</v>
      </c>
      <c r="L86" s="190">
        <v>21</v>
      </c>
      <c r="M86" s="190">
        <f t="shared" si="3"/>
        <v>0</v>
      </c>
      <c r="N86" s="188">
        <v>0</v>
      </c>
      <c r="O86" s="188">
        <f t="shared" si="4"/>
        <v>0</v>
      </c>
      <c r="P86" s="188">
        <v>0</v>
      </c>
      <c r="Q86" s="188">
        <f t="shared" si="5"/>
        <v>0</v>
      </c>
      <c r="R86" s="190"/>
      <c r="S86" s="190" t="s">
        <v>127</v>
      </c>
      <c r="T86" s="191" t="s">
        <v>128</v>
      </c>
      <c r="U86" s="160">
        <v>0</v>
      </c>
      <c r="V86" s="160">
        <f t="shared" si="6"/>
        <v>0</v>
      </c>
      <c r="W86" s="160"/>
      <c r="X86" s="160" t="s">
        <v>129</v>
      </c>
      <c r="Y86" s="160" t="s">
        <v>130</v>
      </c>
      <c r="Z86" s="150"/>
      <c r="AA86" s="150"/>
      <c r="AB86" s="150"/>
      <c r="AC86" s="150"/>
      <c r="AD86" s="150"/>
      <c r="AE86" s="150"/>
      <c r="AF86" s="150"/>
      <c r="AG86" s="150" t="s">
        <v>131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">
      <c r="A87" s="185">
        <v>40</v>
      </c>
      <c r="B87" s="186" t="s">
        <v>343</v>
      </c>
      <c r="C87" s="192" t="s">
        <v>344</v>
      </c>
      <c r="D87" s="187" t="s">
        <v>338</v>
      </c>
      <c r="E87" s="188">
        <v>1</v>
      </c>
      <c r="F87" s="189"/>
      <c r="G87" s="190">
        <f t="shared" si="0"/>
        <v>0</v>
      </c>
      <c r="H87" s="189"/>
      <c r="I87" s="190">
        <f t="shared" si="1"/>
        <v>0</v>
      </c>
      <c r="J87" s="189"/>
      <c r="K87" s="190">
        <f t="shared" si="2"/>
        <v>0</v>
      </c>
      <c r="L87" s="190">
        <v>21</v>
      </c>
      <c r="M87" s="190">
        <f t="shared" si="3"/>
        <v>0</v>
      </c>
      <c r="N87" s="188">
        <v>0</v>
      </c>
      <c r="O87" s="188">
        <f t="shared" si="4"/>
        <v>0</v>
      </c>
      <c r="P87" s="188">
        <v>0</v>
      </c>
      <c r="Q87" s="188">
        <f t="shared" si="5"/>
        <v>0</v>
      </c>
      <c r="R87" s="190"/>
      <c r="S87" s="190" t="s">
        <v>127</v>
      </c>
      <c r="T87" s="191" t="s">
        <v>128</v>
      </c>
      <c r="U87" s="160">
        <v>0</v>
      </c>
      <c r="V87" s="160">
        <f t="shared" si="6"/>
        <v>0</v>
      </c>
      <c r="W87" s="160"/>
      <c r="X87" s="160" t="s">
        <v>129</v>
      </c>
      <c r="Y87" s="160" t="s">
        <v>130</v>
      </c>
      <c r="Z87" s="150"/>
      <c r="AA87" s="150"/>
      <c r="AB87" s="150"/>
      <c r="AC87" s="150"/>
      <c r="AD87" s="150"/>
      <c r="AE87" s="150"/>
      <c r="AF87" s="150"/>
      <c r="AG87" s="150" t="s">
        <v>131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">
      <c r="A88" s="185">
        <v>41</v>
      </c>
      <c r="B88" s="186" t="s">
        <v>345</v>
      </c>
      <c r="C88" s="192" t="s">
        <v>346</v>
      </c>
      <c r="D88" s="187" t="s">
        <v>338</v>
      </c>
      <c r="E88" s="188">
        <v>3</v>
      </c>
      <c r="F88" s="189"/>
      <c r="G88" s="190">
        <f t="shared" si="0"/>
        <v>0</v>
      </c>
      <c r="H88" s="189"/>
      <c r="I88" s="190">
        <f t="shared" si="1"/>
        <v>0</v>
      </c>
      <c r="J88" s="189"/>
      <c r="K88" s="190">
        <f t="shared" si="2"/>
        <v>0</v>
      </c>
      <c r="L88" s="190">
        <v>21</v>
      </c>
      <c r="M88" s="190">
        <f t="shared" si="3"/>
        <v>0</v>
      </c>
      <c r="N88" s="188">
        <v>0</v>
      </c>
      <c r="O88" s="188">
        <f t="shared" si="4"/>
        <v>0</v>
      </c>
      <c r="P88" s="188">
        <v>0</v>
      </c>
      <c r="Q88" s="188">
        <f t="shared" si="5"/>
        <v>0</v>
      </c>
      <c r="R88" s="190"/>
      <c r="S88" s="190" t="s">
        <v>127</v>
      </c>
      <c r="T88" s="191" t="s">
        <v>128</v>
      </c>
      <c r="U88" s="160">
        <v>0</v>
      </c>
      <c r="V88" s="160">
        <f t="shared" si="6"/>
        <v>0</v>
      </c>
      <c r="W88" s="160"/>
      <c r="X88" s="160" t="s">
        <v>129</v>
      </c>
      <c r="Y88" s="160" t="s">
        <v>130</v>
      </c>
      <c r="Z88" s="150"/>
      <c r="AA88" s="150"/>
      <c r="AB88" s="150"/>
      <c r="AC88" s="150"/>
      <c r="AD88" s="150"/>
      <c r="AE88" s="150"/>
      <c r="AF88" s="150"/>
      <c r="AG88" s="150" t="s">
        <v>131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">
      <c r="A89" s="185">
        <v>42</v>
      </c>
      <c r="B89" s="186" t="s">
        <v>347</v>
      </c>
      <c r="C89" s="192" t="s">
        <v>348</v>
      </c>
      <c r="D89" s="187" t="s">
        <v>338</v>
      </c>
      <c r="E89" s="188">
        <v>3</v>
      </c>
      <c r="F89" s="189"/>
      <c r="G89" s="190">
        <f t="shared" si="0"/>
        <v>0</v>
      </c>
      <c r="H89" s="189"/>
      <c r="I89" s="190">
        <f t="shared" si="1"/>
        <v>0</v>
      </c>
      <c r="J89" s="189"/>
      <c r="K89" s="190">
        <f t="shared" si="2"/>
        <v>0</v>
      </c>
      <c r="L89" s="190">
        <v>21</v>
      </c>
      <c r="M89" s="190">
        <f t="shared" si="3"/>
        <v>0</v>
      </c>
      <c r="N89" s="188">
        <v>0</v>
      </c>
      <c r="O89" s="188">
        <f t="shared" si="4"/>
        <v>0</v>
      </c>
      <c r="P89" s="188">
        <v>0</v>
      </c>
      <c r="Q89" s="188">
        <f t="shared" si="5"/>
        <v>0</v>
      </c>
      <c r="R89" s="190"/>
      <c r="S89" s="190" t="s">
        <v>127</v>
      </c>
      <c r="T89" s="191" t="s">
        <v>128</v>
      </c>
      <c r="U89" s="160">
        <v>0</v>
      </c>
      <c r="V89" s="160">
        <f t="shared" si="6"/>
        <v>0</v>
      </c>
      <c r="W89" s="160"/>
      <c r="X89" s="160" t="s">
        <v>129</v>
      </c>
      <c r="Y89" s="160" t="s">
        <v>130</v>
      </c>
      <c r="Z89" s="150"/>
      <c r="AA89" s="150"/>
      <c r="AB89" s="150"/>
      <c r="AC89" s="150"/>
      <c r="AD89" s="150"/>
      <c r="AE89" s="150"/>
      <c r="AF89" s="150"/>
      <c r="AG89" s="150" t="s">
        <v>131</v>
      </c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">
      <c r="A90" s="185">
        <v>43</v>
      </c>
      <c r="B90" s="186" t="s">
        <v>349</v>
      </c>
      <c r="C90" s="192" t="s">
        <v>350</v>
      </c>
      <c r="D90" s="187" t="s">
        <v>338</v>
      </c>
      <c r="E90" s="188">
        <v>3</v>
      </c>
      <c r="F90" s="189"/>
      <c r="G90" s="190">
        <f t="shared" si="0"/>
        <v>0</v>
      </c>
      <c r="H90" s="189"/>
      <c r="I90" s="190">
        <f t="shared" si="1"/>
        <v>0</v>
      </c>
      <c r="J90" s="189"/>
      <c r="K90" s="190">
        <f t="shared" si="2"/>
        <v>0</v>
      </c>
      <c r="L90" s="190">
        <v>21</v>
      </c>
      <c r="M90" s="190">
        <f t="shared" si="3"/>
        <v>0</v>
      </c>
      <c r="N90" s="188">
        <v>0</v>
      </c>
      <c r="O90" s="188">
        <f t="shared" si="4"/>
        <v>0</v>
      </c>
      <c r="P90" s="188">
        <v>0</v>
      </c>
      <c r="Q90" s="188">
        <f t="shared" si="5"/>
        <v>0</v>
      </c>
      <c r="R90" s="190"/>
      <c r="S90" s="190" t="s">
        <v>127</v>
      </c>
      <c r="T90" s="191" t="s">
        <v>128</v>
      </c>
      <c r="U90" s="160">
        <v>0</v>
      </c>
      <c r="V90" s="160">
        <f t="shared" si="6"/>
        <v>0</v>
      </c>
      <c r="W90" s="160"/>
      <c r="X90" s="160" t="s">
        <v>129</v>
      </c>
      <c r="Y90" s="160" t="s">
        <v>130</v>
      </c>
      <c r="Z90" s="150"/>
      <c r="AA90" s="150"/>
      <c r="AB90" s="150"/>
      <c r="AC90" s="150"/>
      <c r="AD90" s="150"/>
      <c r="AE90" s="150"/>
      <c r="AF90" s="150"/>
      <c r="AG90" s="150" t="s">
        <v>131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">
      <c r="A91" s="185">
        <v>44</v>
      </c>
      <c r="B91" s="186" t="s">
        <v>351</v>
      </c>
      <c r="C91" s="192" t="s">
        <v>352</v>
      </c>
      <c r="D91" s="187" t="s">
        <v>338</v>
      </c>
      <c r="E91" s="188">
        <v>2</v>
      </c>
      <c r="F91" s="189"/>
      <c r="G91" s="190">
        <f t="shared" si="0"/>
        <v>0</v>
      </c>
      <c r="H91" s="189"/>
      <c r="I91" s="190">
        <f t="shared" si="1"/>
        <v>0</v>
      </c>
      <c r="J91" s="189"/>
      <c r="K91" s="190">
        <f t="shared" si="2"/>
        <v>0</v>
      </c>
      <c r="L91" s="190">
        <v>21</v>
      </c>
      <c r="M91" s="190">
        <f t="shared" si="3"/>
        <v>0</v>
      </c>
      <c r="N91" s="188">
        <v>0</v>
      </c>
      <c r="O91" s="188">
        <f t="shared" si="4"/>
        <v>0</v>
      </c>
      <c r="P91" s="188">
        <v>0</v>
      </c>
      <c r="Q91" s="188">
        <f t="shared" si="5"/>
        <v>0</v>
      </c>
      <c r="R91" s="190"/>
      <c r="S91" s="190" t="s">
        <v>127</v>
      </c>
      <c r="T91" s="191" t="s">
        <v>128</v>
      </c>
      <c r="U91" s="160">
        <v>0</v>
      </c>
      <c r="V91" s="160">
        <f t="shared" si="6"/>
        <v>0</v>
      </c>
      <c r="W91" s="160"/>
      <c r="X91" s="160" t="s">
        <v>129</v>
      </c>
      <c r="Y91" s="160" t="s">
        <v>130</v>
      </c>
      <c r="Z91" s="150"/>
      <c r="AA91" s="150"/>
      <c r="AB91" s="150"/>
      <c r="AC91" s="150"/>
      <c r="AD91" s="150"/>
      <c r="AE91" s="150"/>
      <c r="AF91" s="150"/>
      <c r="AG91" s="150" t="s">
        <v>131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 x14ac:dyDescent="0.2">
      <c r="A92" s="185">
        <v>45</v>
      </c>
      <c r="B92" s="186" t="s">
        <v>353</v>
      </c>
      <c r="C92" s="192" t="s">
        <v>354</v>
      </c>
      <c r="D92" s="187" t="s">
        <v>338</v>
      </c>
      <c r="E92" s="188">
        <v>1</v>
      </c>
      <c r="F92" s="189"/>
      <c r="G92" s="190">
        <f t="shared" si="0"/>
        <v>0</v>
      </c>
      <c r="H92" s="189"/>
      <c r="I92" s="190">
        <f t="shared" si="1"/>
        <v>0</v>
      </c>
      <c r="J92" s="189"/>
      <c r="K92" s="190">
        <f t="shared" si="2"/>
        <v>0</v>
      </c>
      <c r="L92" s="190">
        <v>21</v>
      </c>
      <c r="M92" s="190">
        <f t="shared" si="3"/>
        <v>0</v>
      </c>
      <c r="N92" s="188">
        <v>0</v>
      </c>
      <c r="O92" s="188">
        <f t="shared" si="4"/>
        <v>0</v>
      </c>
      <c r="P92" s="188">
        <v>0</v>
      </c>
      <c r="Q92" s="188">
        <f t="shared" si="5"/>
        <v>0</v>
      </c>
      <c r="R92" s="190"/>
      <c r="S92" s="190" t="s">
        <v>127</v>
      </c>
      <c r="T92" s="191" t="s">
        <v>128</v>
      </c>
      <c r="U92" s="160">
        <v>0</v>
      </c>
      <c r="V92" s="160">
        <f t="shared" si="6"/>
        <v>0</v>
      </c>
      <c r="W92" s="160"/>
      <c r="X92" s="160" t="s">
        <v>129</v>
      </c>
      <c r="Y92" s="160" t="s">
        <v>130</v>
      </c>
      <c r="Z92" s="150"/>
      <c r="AA92" s="150"/>
      <c r="AB92" s="150"/>
      <c r="AC92" s="150"/>
      <c r="AD92" s="150"/>
      <c r="AE92" s="150"/>
      <c r="AF92" s="150"/>
      <c r="AG92" s="150" t="s">
        <v>131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">
      <c r="A93" s="185">
        <v>46</v>
      </c>
      <c r="B93" s="186" t="s">
        <v>355</v>
      </c>
      <c r="C93" s="192" t="s">
        <v>356</v>
      </c>
      <c r="D93" s="187" t="s">
        <v>338</v>
      </c>
      <c r="E93" s="188">
        <v>2</v>
      </c>
      <c r="F93" s="189"/>
      <c r="G93" s="190">
        <f t="shared" si="0"/>
        <v>0</v>
      </c>
      <c r="H93" s="189"/>
      <c r="I93" s="190">
        <f t="shared" si="1"/>
        <v>0</v>
      </c>
      <c r="J93" s="189"/>
      <c r="K93" s="190">
        <f t="shared" si="2"/>
        <v>0</v>
      </c>
      <c r="L93" s="190">
        <v>21</v>
      </c>
      <c r="M93" s="190">
        <f t="shared" si="3"/>
        <v>0</v>
      </c>
      <c r="N93" s="188">
        <v>0</v>
      </c>
      <c r="O93" s="188">
        <f t="shared" si="4"/>
        <v>0</v>
      </c>
      <c r="P93" s="188">
        <v>0</v>
      </c>
      <c r="Q93" s="188">
        <f t="shared" si="5"/>
        <v>0</v>
      </c>
      <c r="R93" s="190"/>
      <c r="S93" s="190" t="s">
        <v>127</v>
      </c>
      <c r="T93" s="191" t="s">
        <v>128</v>
      </c>
      <c r="U93" s="160">
        <v>0</v>
      </c>
      <c r="V93" s="160">
        <f t="shared" si="6"/>
        <v>0</v>
      </c>
      <c r="W93" s="160"/>
      <c r="X93" s="160" t="s">
        <v>129</v>
      </c>
      <c r="Y93" s="160" t="s">
        <v>130</v>
      </c>
      <c r="Z93" s="150"/>
      <c r="AA93" s="150"/>
      <c r="AB93" s="150"/>
      <c r="AC93" s="150"/>
      <c r="AD93" s="150"/>
      <c r="AE93" s="150"/>
      <c r="AF93" s="150"/>
      <c r="AG93" s="150" t="s">
        <v>131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">
      <c r="A94" s="185">
        <v>47</v>
      </c>
      <c r="B94" s="186" t="s">
        <v>357</v>
      </c>
      <c r="C94" s="192" t="s">
        <v>358</v>
      </c>
      <c r="D94" s="187" t="s">
        <v>338</v>
      </c>
      <c r="E94" s="188">
        <v>1</v>
      </c>
      <c r="F94" s="189"/>
      <c r="G94" s="190">
        <f t="shared" si="0"/>
        <v>0</v>
      </c>
      <c r="H94" s="189"/>
      <c r="I94" s="190">
        <f t="shared" si="1"/>
        <v>0</v>
      </c>
      <c r="J94" s="189"/>
      <c r="K94" s="190">
        <f t="shared" si="2"/>
        <v>0</v>
      </c>
      <c r="L94" s="190">
        <v>21</v>
      </c>
      <c r="M94" s="190">
        <f t="shared" si="3"/>
        <v>0</v>
      </c>
      <c r="N94" s="188">
        <v>0</v>
      </c>
      <c r="O94" s="188">
        <f t="shared" si="4"/>
        <v>0</v>
      </c>
      <c r="P94" s="188">
        <v>0</v>
      </c>
      <c r="Q94" s="188">
        <f t="shared" si="5"/>
        <v>0</v>
      </c>
      <c r="R94" s="190"/>
      <c r="S94" s="190" t="s">
        <v>127</v>
      </c>
      <c r="T94" s="191" t="s">
        <v>128</v>
      </c>
      <c r="U94" s="160">
        <v>0</v>
      </c>
      <c r="V94" s="160">
        <f t="shared" si="6"/>
        <v>0</v>
      </c>
      <c r="W94" s="160"/>
      <c r="X94" s="160" t="s">
        <v>129</v>
      </c>
      <c r="Y94" s="160" t="s">
        <v>130</v>
      </c>
      <c r="Z94" s="150"/>
      <c r="AA94" s="150"/>
      <c r="AB94" s="150"/>
      <c r="AC94" s="150"/>
      <c r="AD94" s="150"/>
      <c r="AE94" s="150"/>
      <c r="AF94" s="150"/>
      <c r="AG94" s="150" t="s">
        <v>131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x14ac:dyDescent="0.2">
      <c r="A95" s="165" t="s">
        <v>123</v>
      </c>
      <c r="B95" s="166" t="s">
        <v>88</v>
      </c>
      <c r="C95" s="180" t="s">
        <v>89</v>
      </c>
      <c r="D95" s="167"/>
      <c r="E95" s="168"/>
      <c r="F95" s="169"/>
      <c r="G95" s="169">
        <f>SUMIF(AG96:AG97,"&lt;&gt;NOR",G96:G97)</f>
        <v>0</v>
      </c>
      <c r="H95" s="169"/>
      <c r="I95" s="169">
        <f>SUM(I96:I97)</f>
        <v>0</v>
      </c>
      <c r="J95" s="169"/>
      <c r="K95" s="169">
        <f>SUM(K96:K97)</f>
        <v>0</v>
      </c>
      <c r="L95" s="169"/>
      <c r="M95" s="169">
        <f>SUM(M96:M97)</f>
        <v>0</v>
      </c>
      <c r="N95" s="168"/>
      <c r="O95" s="168">
        <f>SUM(O96:O97)</f>
        <v>0</v>
      </c>
      <c r="P95" s="168"/>
      <c r="Q95" s="168">
        <f>SUM(Q96:Q97)</f>
        <v>0</v>
      </c>
      <c r="R95" s="169"/>
      <c r="S95" s="169"/>
      <c r="T95" s="170"/>
      <c r="U95" s="164"/>
      <c r="V95" s="164">
        <f>SUM(V96:V97)</f>
        <v>22.15</v>
      </c>
      <c r="W95" s="164"/>
      <c r="X95" s="164"/>
      <c r="Y95" s="164"/>
      <c r="AG95" t="s">
        <v>124</v>
      </c>
    </row>
    <row r="96" spans="1:60" ht="22.5" outlineLevel="1" x14ac:dyDescent="0.2">
      <c r="A96" s="172">
        <v>48</v>
      </c>
      <c r="B96" s="173" t="s">
        <v>359</v>
      </c>
      <c r="C96" s="181" t="s">
        <v>360</v>
      </c>
      <c r="D96" s="174" t="s">
        <v>228</v>
      </c>
      <c r="E96" s="175">
        <v>104.74834</v>
      </c>
      <c r="F96" s="176"/>
      <c r="G96" s="177">
        <f>ROUND(E96*F96,2)</f>
        <v>0</v>
      </c>
      <c r="H96" s="176"/>
      <c r="I96" s="177">
        <f>ROUND(E96*H96,2)</f>
        <v>0</v>
      </c>
      <c r="J96" s="176"/>
      <c r="K96" s="177">
        <f>ROUND(E96*J96,2)</f>
        <v>0</v>
      </c>
      <c r="L96" s="177">
        <v>21</v>
      </c>
      <c r="M96" s="177">
        <f>G96*(1+L96/100)</f>
        <v>0</v>
      </c>
      <c r="N96" s="175">
        <v>0</v>
      </c>
      <c r="O96" s="175">
        <f>ROUND(E96*N96,2)</f>
        <v>0</v>
      </c>
      <c r="P96" s="175">
        <v>0</v>
      </c>
      <c r="Q96" s="175">
        <f>ROUND(E96*P96,2)</f>
        <v>0</v>
      </c>
      <c r="R96" s="177" t="s">
        <v>240</v>
      </c>
      <c r="S96" s="177" t="s">
        <v>155</v>
      </c>
      <c r="T96" s="178" t="s">
        <v>155</v>
      </c>
      <c r="U96" s="160">
        <v>0.21149999999999999</v>
      </c>
      <c r="V96" s="160">
        <f>ROUND(E96*U96,2)</f>
        <v>22.15</v>
      </c>
      <c r="W96" s="160"/>
      <c r="X96" s="160" t="s">
        <v>156</v>
      </c>
      <c r="Y96" s="160" t="s">
        <v>130</v>
      </c>
      <c r="Z96" s="150"/>
      <c r="AA96" s="150"/>
      <c r="AB96" s="150"/>
      <c r="AC96" s="150"/>
      <c r="AD96" s="150"/>
      <c r="AE96" s="150"/>
      <c r="AF96" s="150"/>
      <c r="AG96" s="150" t="s">
        <v>280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2" x14ac:dyDescent="0.2">
      <c r="A97" s="157"/>
      <c r="B97" s="158"/>
      <c r="C97" s="260" t="s">
        <v>281</v>
      </c>
      <c r="D97" s="261"/>
      <c r="E97" s="261"/>
      <c r="F97" s="261"/>
      <c r="G97" s="261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50"/>
      <c r="AA97" s="150"/>
      <c r="AB97" s="150"/>
      <c r="AC97" s="150"/>
      <c r="AD97" s="150"/>
      <c r="AE97" s="150"/>
      <c r="AF97" s="150"/>
      <c r="AG97" s="150" t="s">
        <v>159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">
      <c r="A98" s="165" t="s">
        <v>123</v>
      </c>
      <c r="B98" s="166" t="s">
        <v>90</v>
      </c>
      <c r="C98" s="180" t="s">
        <v>91</v>
      </c>
      <c r="D98" s="167"/>
      <c r="E98" s="168"/>
      <c r="F98" s="169"/>
      <c r="G98" s="169">
        <f>SUMIF(AG99:AG100,"&lt;&gt;NOR",G99:G100)</f>
        <v>0</v>
      </c>
      <c r="H98" s="169"/>
      <c r="I98" s="169">
        <f>SUM(I99:I100)</f>
        <v>0</v>
      </c>
      <c r="J98" s="169"/>
      <c r="K98" s="169">
        <f>SUM(K99:K100)</f>
        <v>0</v>
      </c>
      <c r="L98" s="169"/>
      <c r="M98" s="169">
        <f>SUM(M99:M100)</f>
        <v>0</v>
      </c>
      <c r="N98" s="168"/>
      <c r="O98" s="168">
        <f>SUM(O99:O100)</f>
        <v>0</v>
      </c>
      <c r="P98" s="168"/>
      <c r="Q98" s="168">
        <f>SUM(Q99:Q100)</f>
        <v>0</v>
      </c>
      <c r="R98" s="169"/>
      <c r="S98" s="169"/>
      <c r="T98" s="170"/>
      <c r="U98" s="164"/>
      <c r="V98" s="164">
        <f>SUM(V99:V100)</f>
        <v>4.08</v>
      </c>
      <c r="W98" s="164"/>
      <c r="X98" s="164"/>
      <c r="Y98" s="164"/>
      <c r="AG98" t="s">
        <v>124</v>
      </c>
    </row>
    <row r="99" spans="1:60" outlineLevel="1" x14ac:dyDescent="0.2">
      <c r="A99" s="185">
        <v>49</v>
      </c>
      <c r="B99" s="186" t="s">
        <v>361</v>
      </c>
      <c r="C99" s="192" t="s">
        <v>362</v>
      </c>
      <c r="D99" s="187" t="s">
        <v>247</v>
      </c>
      <c r="E99" s="188">
        <v>68</v>
      </c>
      <c r="F99" s="189"/>
      <c r="G99" s="190">
        <f>ROUND(E99*F99,2)</f>
        <v>0</v>
      </c>
      <c r="H99" s="189"/>
      <c r="I99" s="190">
        <f>ROUND(E99*H99,2)</f>
        <v>0</v>
      </c>
      <c r="J99" s="189"/>
      <c r="K99" s="190">
        <f>ROUND(E99*J99,2)</f>
        <v>0</v>
      </c>
      <c r="L99" s="190">
        <v>21</v>
      </c>
      <c r="M99" s="190">
        <f>G99*(1+L99/100)</f>
        <v>0</v>
      </c>
      <c r="N99" s="188">
        <v>0</v>
      </c>
      <c r="O99" s="188">
        <f>ROUND(E99*N99,2)</f>
        <v>0</v>
      </c>
      <c r="P99" s="188">
        <v>0</v>
      </c>
      <c r="Q99" s="188">
        <f>ROUND(E99*P99,2)</f>
        <v>0</v>
      </c>
      <c r="R99" s="190" t="s">
        <v>90</v>
      </c>
      <c r="S99" s="190" t="s">
        <v>155</v>
      </c>
      <c r="T99" s="191" t="s">
        <v>155</v>
      </c>
      <c r="U99" s="160">
        <v>0.06</v>
      </c>
      <c r="V99" s="160">
        <f>ROUND(E99*U99,2)</f>
        <v>4.08</v>
      </c>
      <c r="W99" s="160"/>
      <c r="X99" s="160" t="s">
        <v>156</v>
      </c>
      <c r="Y99" s="160" t="s">
        <v>130</v>
      </c>
      <c r="Z99" s="150"/>
      <c r="AA99" s="150"/>
      <c r="AB99" s="150"/>
      <c r="AC99" s="150"/>
      <c r="AD99" s="150"/>
      <c r="AE99" s="150"/>
      <c r="AF99" s="150"/>
      <c r="AG99" s="150" t="s">
        <v>363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">
      <c r="A100" s="185">
        <v>50</v>
      </c>
      <c r="B100" s="186" t="s">
        <v>364</v>
      </c>
      <c r="C100" s="192" t="s">
        <v>365</v>
      </c>
      <c r="D100" s="187" t="s">
        <v>166</v>
      </c>
      <c r="E100" s="188">
        <v>68</v>
      </c>
      <c r="F100" s="189"/>
      <c r="G100" s="190">
        <f>ROUND(E100*F100,2)</f>
        <v>0</v>
      </c>
      <c r="H100" s="189"/>
      <c r="I100" s="190">
        <f>ROUND(E100*H100,2)</f>
        <v>0</v>
      </c>
      <c r="J100" s="189"/>
      <c r="K100" s="190">
        <f>ROUND(E100*J100,2)</f>
        <v>0</v>
      </c>
      <c r="L100" s="190">
        <v>21</v>
      </c>
      <c r="M100" s="190">
        <f>G100*(1+L100/100)</f>
        <v>0</v>
      </c>
      <c r="N100" s="188">
        <v>5.0000000000000002E-5</v>
      </c>
      <c r="O100" s="188">
        <f>ROUND(E100*N100,2)</f>
        <v>0</v>
      </c>
      <c r="P100" s="188">
        <v>0</v>
      </c>
      <c r="Q100" s="188">
        <f>ROUND(E100*P100,2)</f>
        <v>0</v>
      </c>
      <c r="R100" s="190"/>
      <c r="S100" s="190" t="s">
        <v>127</v>
      </c>
      <c r="T100" s="191" t="s">
        <v>128</v>
      </c>
      <c r="U100" s="160">
        <v>0</v>
      </c>
      <c r="V100" s="160">
        <f>ROUND(E100*U100,2)</f>
        <v>0</v>
      </c>
      <c r="W100" s="160"/>
      <c r="X100" s="160" t="s">
        <v>156</v>
      </c>
      <c r="Y100" s="160" t="s">
        <v>130</v>
      </c>
      <c r="Z100" s="150"/>
      <c r="AA100" s="150"/>
      <c r="AB100" s="150"/>
      <c r="AC100" s="150"/>
      <c r="AD100" s="150"/>
      <c r="AE100" s="150"/>
      <c r="AF100" s="150"/>
      <c r="AG100" s="150" t="s">
        <v>363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x14ac:dyDescent="0.2">
      <c r="A101" s="165" t="s">
        <v>123</v>
      </c>
      <c r="B101" s="166" t="s">
        <v>92</v>
      </c>
      <c r="C101" s="180" t="s">
        <v>93</v>
      </c>
      <c r="D101" s="167"/>
      <c r="E101" s="168"/>
      <c r="F101" s="169"/>
      <c r="G101" s="169">
        <f>SUMIF(AG102:AG103,"&lt;&gt;NOR",G102:G103)</f>
        <v>0</v>
      </c>
      <c r="H101" s="169"/>
      <c r="I101" s="169">
        <f>SUM(I102:I103)</f>
        <v>0</v>
      </c>
      <c r="J101" s="169"/>
      <c r="K101" s="169">
        <f>SUM(K102:K103)</f>
        <v>0</v>
      </c>
      <c r="L101" s="169"/>
      <c r="M101" s="169">
        <f>SUM(M102:M103)</f>
        <v>0</v>
      </c>
      <c r="N101" s="168"/>
      <c r="O101" s="168">
        <f>SUM(O102:O103)</f>
        <v>0</v>
      </c>
      <c r="P101" s="168"/>
      <c r="Q101" s="168">
        <f>SUM(Q102:Q103)</f>
        <v>0</v>
      </c>
      <c r="R101" s="169"/>
      <c r="S101" s="169"/>
      <c r="T101" s="170"/>
      <c r="U101" s="164"/>
      <c r="V101" s="164">
        <f>SUM(V102:V103)</f>
        <v>1.77</v>
      </c>
      <c r="W101" s="164"/>
      <c r="X101" s="164"/>
      <c r="Y101" s="164"/>
      <c r="AG101" t="s">
        <v>124</v>
      </c>
    </row>
    <row r="102" spans="1:60" outlineLevel="1" x14ac:dyDescent="0.2">
      <c r="A102" s="185">
        <v>51</v>
      </c>
      <c r="B102" s="186" t="s">
        <v>366</v>
      </c>
      <c r="C102" s="192" t="s">
        <v>367</v>
      </c>
      <c r="D102" s="187" t="s">
        <v>166</v>
      </c>
      <c r="E102" s="188">
        <v>68</v>
      </c>
      <c r="F102" s="189"/>
      <c r="G102" s="190">
        <f>ROUND(E102*F102,2)</f>
        <v>0</v>
      </c>
      <c r="H102" s="189"/>
      <c r="I102" s="190">
        <f>ROUND(E102*H102,2)</f>
        <v>0</v>
      </c>
      <c r="J102" s="189"/>
      <c r="K102" s="190">
        <f>ROUND(E102*J102,2)</f>
        <v>0</v>
      </c>
      <c r="L102" s="190">
        <v>21</v>
      </c>
      <c r="M102" s="190">
        <f>G102*(1+L102/100)</f>
        <v>0</v>
      </c>
      <c r="N102" s="188">
        <v>6.0000000000000002E-5</v>
      </c>
      <c r="O102" s="188">
        <f>ROUND(E102*N102,2)</f>
        <v>0</v>
      </c>
      <c r="P102" s="188">
        <v>0</v>
      </c>
      <c r="Q102" s="188">
        <f>ROUND(E102*P102,2)</f>
        <v>0</v>
      </c>
      <c r="R102" s="190"/>
      <c r="S102" s="190" t="s">
        <v>155</v>
      </c>
      <c r="T102" s="191" t="s">
        <v>155</v>
      </c>
      <c r="U102" s="160">
        <v>2.5999999999999999E-2</v>
      </c>
      <c r="V102" s="160">
        <f>ROUND(E102*U102,2)</f>
        <v>1.77</v>
      </c>
      <c r="W102" s="160"/>
      <c r="X102" s="160" t="s">
        <v>156</v>
      </c>
      <c r="Y102" s="160" t="s">
        <v>130</v>
      </c>
      <c r="Z102" s="150"/>
      <c r="AA102" s="150"/>
      <c r="AB102" s="150"/>
      <c r="AC102" s="150"/>
      <c r="AD102" s="150"/>
      <c r="AE102" s="150"/>
      <c r="AF102" s="150"/>
      <c r="AG102" s="150" t="s">
        <v>363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">
      <c r="A103" s="172">
        <v>52</v>
      </c>
      <c r="B103" s="173" t="s">
        <v>283</v>
      </c>
      <c r="C103" s="181" t="s">
        <v>284</v>
      </c>
      <c r="D103" s="174" t="s">
        <v>166</v>
      </c>
      <c r="E103" s="175">
        <v>68</v>
      </c>
      <c r="F103" s="176"/>
      <c r="G103" s="177">
        <f>ROUND(E103*F103,2)</f>
        <v>0</v>
      </c>
      <c r="H103" s="176"/>
      <c r="I103" s="177">
        <f>ROUND(E103*H103,2)</f>
        <v>0</v>
      </c>
      <c r="J103" s="176"/>
      <c r="K103" s="177">
        <f>ROUND(E103*J103,2)</f>
        <v>0</v>
      </c>
      <c r="L103" s="177">
        <v>21</v>
      </c>
      <c r="M103" s="177">
        <f>G103*(1+L103/100)</f>
        <v>0</v>
      </c>
      <c r="N103" s="175">
        <v>0</v>
      </c>
      <c r="O103" s="175">
        <f>ROUND(E103*N103,2)</f>
        <v>0</v>
      </c>
      <c r="P103" s="175">
        <v>0</v>
      </c>
      <c r="Q103" s="175">
        <f>ROUND(E103*P103,2)</f>
        <v>0</v>
      </c>
      <c r="R103" s="177"/>
      <c r="S103" s="177" t="s">
        <v>127</v>
      </c>
      <c r="T103" s="178" t="s">
        <v>128</v>
      </c>
      <c r="U103" s="160">
        <v>0</v>
      </c>
      <c r="V103" s="160">
        <f>ROUND(E103*U103,2)</f>
        <v>0</v>
      </c>
      <c r="W103" s="160"/>
      <c r="X103" s="160" t="s">
        <v>129</v>
      </c>
      <c r="Y103" s="160" t="s">
        <v>130</v>
      </c>
      <c r="Z103" s="150"/>
      <c r="AA103" s="150"/>
      <c r="AB103" s="150"/>
      <c r="AC103" s="150"/>
      <c r="AD103" s="150"/>
      <c r="AE103" s="150"/>
      <c r="AF103" s="150"/>
      <c r="AG103" s="150" t="s">
        <v>131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x14ac:dyDescent="0.2">
      <c r="A104" s="3"/>
      <c r="B104" s="4"/>
      <c r="C104" s="182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12</v>
      </c>
      <c r="AF104">
        <v>21</v>
      </c>
      <c r="AG104" t="s">
        <v>109</v>
      </c>
    </row>
    <row r="105" spans="1:60" x14ac:dyDescent="0.2">
      <c r="A105" s="153"/>
      <c r="B105" s="154" t="s">
        <v>29</v>
      </c>
      <c r="C105" s="183"/>
      <c r="D105" s="155"/>
      <c r="E105" s="156"/>
      <c r="F105" s="156"/>
      <c r="G105" s="171">
        <f>G8+G54+G65+G69+G72+G95+G98+G101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f>SUMIF(L7:L103,AE104,G7:G103)</f>
        <v>0</v>
      </c>
      <c r="AF105">
        <f>SUMIF(L7:L103,AF104,G7:G103)</f>
        <v>0</v>
      </c>
      <c r="AG105" t="s">
        <v>134</v>
      </c>
    </row>
    <row r="106" spans="1:60" x14ac:dyDescent="0.2">
      <c r="C106" s="184"/>
      <c r="D106" s="10"/>
      <c r="AG106" t="s">
        <v>150</v>
      </c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39">
    <mergeCell ref="C12:G12"/>
    <mergeCell ref="A1:G1"/>
    <mergeCell ref="C2:G2"/>
    <mergeCell ref="C3:G3"/>
    <mergeCell ref="C4:G4"/>
    <mergeCell ref="C10:G10"/>
    <mergeCell ref="C36:G36"/>
    <mergeCell ref="C14:G14"/>
    <mergeCell ref="C16:G16"/>
    <mergeCell ref="C18:G18"/>
    <mergeCell ref="C20:G20"/>
    <mergeCell ref="C22:G22"/>
    <mergeCell ref="C24:G24"/>
    <mergeCell ref="C26:G26"/>
    <mergeCell ref="C28:G28"/>
    <mergeCell ref="C30:G30"/>
    <mergeCell ref="C32:G32"/>
    <mergeCell ref="C34:G34"/>
    <mergeCell ref="C61:G61"/>
    <mergeCell ref="C38:G38"/>
    <mergeCell ref="C40:G40"/>
    <mergeCell ref="C42:G42"/>
    <mergeCell ref="C44:G44"/>
    <mergeCell ref="C49:G49"/>
    <mergeCell ref="C50:G50"/>
    <mergeCell ref="C52:G52"/>
    <mergeCell ref="C56:G56"/>
    <mergeCell ref="C57:G57"/>
    <mergeCell ref="C59:G59"/>
    <mergeCell ref="C60:G60"/>
    <mergeCell ref="C76:G76"/>
    <mergeCell ref="C77:G77"/>
    <mergeCell ref="C97:G97"/>
    <mergeCell ref="C62:G62"/>
    <mergeCell ref="C63:G63"/>
    <mergeCell ref="C64:G64"/>
    <mergeCell ref="C67:G67"/>
    <mergeCell ref="C71:G71"/>
    <mergeCell ref="C74:G7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7109375" style="124" customWidth="1"/>
    <col min="3" max="3" width="63.28515625" style="124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96</v>
      </c>
      <c r="B1" s="251"/>
      <c r="C1" s="251"/>
      <c r="D1" s="251"/>
      <c r="E1" s="251"/>
      <c r="F1" s="251"/>
      <c r="G1" s="251"/>
      <c r="AG1" t="s">
        <v>97</v>
      </c>
    </row>
    <row r="2" spans="1:60" ht="25.15" customHeight="1" x14ac:dyDescent="0.2">
      <c r="A2" s="50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98</v>
      </c>
    </row>
    <row r="3" spans="1:60" ht="25.15" customHeight="1" x14ac:dyDescent="0.2">
      <c r="A3" s="50" t="s">
        <v>8</v>
      </c>
      <c r="B3" s="49" t="s">
        <v>58</v>
      </c>
      <c r="C3" s="252" t="s">
        <v>59</v>
      </c>
      <c r="D3" s="253"/>
      <c r="E3" s="253"/>
      <c r="F3" s="253"/>
      <c r="G3" s="254"/>
      <c r="AC3" s="124" t="s">
        <v>98</v>
      </c>
      <c r="AG3" t="s">
        <v>99</v>
      </c>
    </row>
    <row r="4" spans="1:60" ht="25.15" customHeight="1" x14ac:dyDescent="0.2">
      <c r="A4" s="143" t="s">
        <v>9</v>
      </c>
      <c r="B4" s="144" t="s">
        <v>51</v>
      </c>
      <c r="C4" s="255" t="s">
        <v>60</v>
      </c>
      <c r="D4" s="256"/>
      <c r="E4" s="256"/>
      <c r="F4" s="256"/>
      <c r="G4" s="257"/>
      <c r="AG4" t="s">
        <v>100</v>
      </c>
    </row>
    <row r="5" spans="1:60" x14ac:dyDescent="0.2">
      <c r="D5" s="10"/>
    </row>
    <row r="6" spans="1:60" ht="38.25" x14ac:dyDescent="0.2">
      <c r="A6" s="146" t="s">
        <v>101</v>
      </c>
      <c r="B6" s="148" t="s">
        <v>102</v>
      </c>
      <c r="C6" s="148" t="s">
        <v>103</v>
      </c>
      <c r="D6" s="147" t="s">
        <v>104</v>
      </c>
      <c r="E6" s="146" t="s">
        <v>105</v>
      </c>
      <c r="F6" s="145" t="s">
        <v>106</v>
      </c>
      <c r="G6" s="146" t="s">
        <v>29</v>
      </c>
      <c r="H6" s="149" t="s">
        <v>30</v>
      </c>
      <c r="I6" s="149" t="s">
        <v>107</v>
      </c>
      <c r="J6" s="149" t="s">
        <v>31</v>
      </c>
      <c r="K6" s="149" t="s">
        <v>108</v>
      </c>
      <c r="L6" s="149" t="s">
        <v>109</v>
      </c>
      <c r="M6" s="149" t="s">
        <v>110</v>
      </c>
      <c r="N6" s="149" t="s">
        <v>111</v>
      </c>
      <c r="O6" s="149" t="s">
        <v>112</v>
      </c>
      <c r="P6" s="149" t="s">
        <v>113</v>
      </c>
      <c r="Q6" s="149" t="s">
        <v>114</v>
      </c>
      <c r="R6" s="149" t="s">
        <v>115</v>
      </c>
      <c r="S6" s="149" t="s">
        <v>116</v>
      </c>
      <c r="T6" s="149" t="s">
        <v>117</v>
      </c>
      <c r="U6" s="149" t="s">
        <v>118</v>
      </c>
      <c r="V6" s="149" t="s">
        <v>119</v>
      </c>
      <c r="W6" s="149" t="s">
        <v>120</v>
      </c>
      <c r="X6" s="149" t="s">
        <v>121</v>
      </c>
      <c r="Y6" s="149" t="s">
        <v>122</v>
      </c>
    </row>
    <row r="7" spans="1:60" hidden="1" x14ac:dyDescent="0.2">
      <c r="A7" s="3"/>
      <c r="B7" s="4"/>
      <c r="C7" s="4"/>
      <c r="D7" s="6"/>
      <c r="E7" s="151"/>
      <c r="F7" s="152"/>
      <c r="G7" s="152"/>
      <c r="H7" s="152"/>
      <c r="I7" s="152"/>
      <c r="J7" s="152"/>
      <c r="K7" s="152"/>
      <c r="L7" s="152"/>
      <c r="M7" s="152"/>
      <c r="N7" s="151"/>
      <c r="O7" s="151"/>
      <c r="P7" s="151"/>
      <c r="Q7" s="151"/>
      <c r="R7" s="152"/>
      <c r="S7" s="152"/>
      <c r="T7" s="152"/>
      <c r="U7" s="152"/>
      <c r="V7" s="152"/>
      <c r="W7" s="152"/>
      <c r="X7" s="152"/>
      <c r="Y7" s="152"/>
    </row>
    <row r="8" spans="1:60" x14ac:dyDescent="0.2">
      <c r="A8" s="165" t="s">
        <v>123</v>
      </c>
      <c r="B8" s="166" t="s">
        <v>78</v>
      </c>
      <c r="C8" s="180" t="s">
        <v>79</v>
      </c>
      <c r="D8" s="167"/>
      <c r="E8" s="168"/>
      <c r="F8" s="169"/>
      <c r="G8" s="169">
        <f>SUMIF(AG9:AG53,"&lt;&gt;NOR",G9:G53)</f>
        <v>0</v>
      </c>
      <c r="H8" s="169"/>
      <c r="I8" s="169">
        <f>SUM(I9:I53)</f>
        <v>0</v>
      </c>
      <c r="J8" s="169"/>
      <c r="K8" s="169">
        <f>SUM(K9:K53)</f>
        <v>0</v>
      </c>
      <c r="L8" s="169"/>
      <c r="M8" s="169">
        <f>SUM(M9:M53)</f>
        <v>0</v>
      </c>
      <c r="N8" s="168"/>
      <c r="O8" s="168">
        <f>SUM(O9:O53)</f>
        <v>0</v>
      </c>
      <c r="P8" s="168"/>
      <c r="Q8" s="168">
        <f>SUM(Q9:Q53)</f>
        <v>0</v>
      </c>
      <c r="R8" s="169"/>
      <c r="S8" s="169"/>
      <c r="T8" s="170"/>
      <c r="U8" s="164"/>
      <c r="V8" s="164">
        <f>SUM(V9:V53)</f>
        <v>0</v>
      </c>
      <c r="W8" s="164"/>
      <c r="X8" s="164"/>
      <c r="Y8" s="164"/>
      <c r="AG8" t="s">
        <v>124</v>
      </c>
    </row>
    <row r="9" spans="1:60" outlineLevel="1" x14ac:dyDescent="0.2">
      <c r="A9" s="172">
        <v>1</v>
      </c>
      <c r="B9" s="173" t="s">
        <v>368</v>
      </c>
      <c r="C9" s="181" t="s">
        <v>369</v>
      </c>
      <c r="D9" s="174" t="s">
        <v>370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7"/>
      <c r="S9" s="177" t="s">
        <v>127</v>
      </c>
      <c r="T9" s="178" t="s">
        <v>128</v>
      </c>
      <c r="U9" s="160">
        <v>0</v>
      </c>
      <c r="V9" s="160">
        <f>ROUND(E9*U9,2)</f>
        <v>0</v>
      </c>
      <c r="W9" s="160"/>
      <c r="X9" s="160" t="s">
        <v>156</v>
      </c>
      <c r="Y9" s="160" t="s">
        <v>130</v>
      </c>
      <c r="Z9" s="150"/>
      <c r="AA9" s="150"/>
      <c r="AB9" s="150"/>
      <c r="AC9" s="150"/>
      <c r="AD9" s="150"/>
      <c r="AE9" s="150"/>
      <c r="AF9" s="150"/>
      <c r="AG9" s="150" t="s">
        <v>157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2" x14ac:dyDescent="0.2">
      <c r="A10" s="157"/>
      <c r="B10" s="158"/>
      <c r="C10" s="258" t="s">
        <v>371</v>
      </c>
      <c r="D10" s="259"/>
      <c r="E10" s="259"/>
      <c r="F10" s="259"/>
      <c r="G10" s="259"/>
      <c r="H10" s="160"/>
      <c r="I10" s="160"/>
      <c r="J10" s="160"/>
      <c r="K10" s="160"/>
      <c r="L10" s="160"/>
      <c r="M10" s="160"/>
      <c r="N10" s="159"/>
      <c r="O10" s="159"/>
      <c r="P10" s="159"/>
      <c r="Q10" s="159"/>
      <c r="R10" s="160"/>
      <c r="S10" s="160"/>
      <c r="T10" s="160"/>
      <c r="U10" s="160"/>
      <c r="V10" s="160"/>
      <c r="W10" s="160"/>
      <c r="X10" s="160"/>
      <c r="Y10" s="160"/>
      <c r="Z10" s="150"/>
      <c r="AA10" s="150"/>
      <c r="AB10" s="150"/>
      <c r="AC10" s="150"/>
      <c r="AD10" s="150"/>
      <c r="AE10" s="150"/>
      <c r="AF10" s="150"/>
      <c r="AG10" s="150" t="s">
        <v>132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79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72">
        <v>2</v>
      </c>
      <c r="B11" s="173" t="s">
        <v>372</v>
      </c>
      <c r="C11" s="181" t="s">
        <v>373</v>
      </c>
      <c r="D11" s="174" t="s">
        <v>370</v>
      </c>
      <c r="E11" s="175">
        <v>1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7"/>
      <c r="S11" s="177" t="s">
        <v>127</v>
      </c>
      <c r="T11" s="178" t="s">
        <v>128</v>
      </c>
      <c r="U11" s="160">
        <v>0</v>
      </c>
      <c r="V11" s="160">
        <f>ROUND(E11*U11,2)</f>
        <v>0</v>
      </c>
      <c r="W11" s="160"/>
      <c r="X11" s="160" t="s">
        <v>156</v>
      </c>
      <c r="Y11" s="160" t="s">
        <v>130</v>
      </c>
      <c r="Z11" s="150"/>
      <c r="AA11" s="150"/>
      <c r="AB11" s="150"/>
      <c r="AC11" s="150"/>
      <c r="AD11" s="150"/>
      <c r="AE11" s="150"/>
      <c r="AF11" s="150"/>
      <c r="AG11" s="150" t="s">
        <v>157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2" x14ac:dyDescent="0.2">
      <c r="A12" s="157"/>
      <c r="B12" s="158"/>
      <c r="C12" s="258" t="s">
        <v>374</v>
      </c>
      <c r="D12" s="259"/>
      <c r="E12" s="259"/>
      <c r="F12" s="259"/>
      <c r="G12" s="259"/>
      <c r="H12" s="160"/>
      <c r="I12" s="160"/>
      <c r="J12" s="160"/>
      <c r="K12" s="160"/>
      <c r="L12" s="160"/>
      <c r="M12" s="160"/>
      <c r="N12" s="159"/>
      <c r="O12" s="159"/>
      <c r="P12" s="159"/>
      <c r="Q12" s="159"/>
      <c r="R12" s="160"/>
      <c r="S12" s="160"/>
      <c r="T12" s="160"/>
      <c r="U12" s="160"/>
      <c r="V12" s="160"/>
      <c r="W12" s="160"/>
      <c r="X12" s="160"/>
      <c r="Y12" s="160"/>
      <c r="Z12" s="150"/>
      <c r="AA12" s="150"/>
      <c r="AB12" s="150"/>
      <c r="AC12" s="150"/>
      <c r="AD12" s="150"/>
      <c r="AE12" s="150"/>
      <c r="AF12" s="150"/>
      <c r="AG12" s="150" t="s">
        <v>132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79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85">
        <v>3</v>
      </c>
      <c r="B13" s="186" t="s">
        <v>375</v>
      </c>
      <c r="C13" s="192" t="s">
        <v>376</v>
      </c>
      <c r="D13" s="187" t="s">
        <v>257</v>
      </c>
      <c r="E13" s="188">
        <v>1</v>
      </c>
      <c r="F13" s="189"/>
      <c r="G13" s="190">
        <f>ROUND(E13*F13,2)</f>
        <v>0</v>
      </c>
      <c r="H13" s="189"/>
      <c r="I13" s="190">
        <f>ROUND(E13*H13,2)</f>
        <v>0</v>
      </c>
      <c r="J13" s="189"/>
      <c r="K13" s="190">
        <f>ROUND(E13*J13,2)</f>
        <v>0</v>
      </c>
      <c r="L13" s="190">
        <v>21</v>
      </c>
      <c r="M13" s="190">
        <f>G13*(1+L13/100)</f>
        <v>0</v>
      </c>
      <c r="N13" s="188">
        <v>0</v>
      </c>
      <c r="O13" s="188">
        <f>ROUND(E13*N13,2)</f>
        <v>0</v>
      </c>
      <c r="P13" s="188">
        <v>0</v>
      </c>
      <c r="Q13" s="188">
        <f>ROUND(E13*P13,2)</f>
        <v>0</v>
      </c>
      <c r="R13" s="190"/>
      <c r="S13" s="190" t="s">
        <v>127</v>
      </c>
      <c r="T13" s="191" t="s">
        <v>128</v>
      </c>
      <c r="U13" s="160">
        <v>0</v>
      </c>
      <c r="V13" s="160">
        <f>ROUND(E13*U13,2)</f>
        <v>0</v>
      </c>
      <c r="W13" s="160"/>
      <c r="X13" s="160" t="s">
        <v>156</v>
      </c>
      <c r="Y13" s="160" t="s">
        <v>130</v>
      </c>
      <c r="Z13" s="150"/>
      <c r="AA13" s="150"/>
      <c r="AB13" s="150"/>
      <c r="AC13" s="150"/>
      <c r="AD13" s="150"/>
      <c r="AE13" s="150"/>
      <c r="AF13" s="150"/>
      <c r="AG13" s="150" t="s">
        <v>157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85">
        <v>4</v>
      </c>
      <c r="B14" s="186" t="s">
        <v>377</v>
      </c>
      <c r="C14" s="192" t="s">
        <v>378</v>
      </c>
      <c r="D14" s="187" t="s">
        <v>257</v>
      </c>
      <c r="E14" s="188">
        <v>1</v>
      </c>
      <c r="F14" s="189"/>
      <c r="G14" s="190">
        <f>ROUND(E14*F14,2)</f>
        <v>0</v>
      </c>
      <c r="H14" s="189"/>
      <c r="I14" s="190">
        <f>ROUND(E14*H14,2)</f>
        <v>0</v>
      </c>
      <c r="J14" s="189"/>
      <c r="K14" s="190">
        <f>ROUND(E14*J14,2)</f>
        <v>0</v>
      </c>
      <c r="L14" s="190">
        <v>21</v>
      </c>
      <c r="M14" s="190">
        <f>G14*(1+L14/100)</f>
        <v>0</v>
      </c>
      <c r="N14" s="188">
        <v>0</v>
      </c>
      <c r="O14" s="188">
        <f>ROUND(E14*N14,2)</f>
        <v>0</v>
      </c>
      <c r="P14" s="188">
        <v>0</v>
      </c>
      <c r="Q14" s="188">
        <f>ROUND(E14*P14,2)</f>
        <v>0</v>
      </c>
      <c r="R14" s="190"/>
      <c r="S14" s="190" t="s">
        <v>127</v>
      </c>
      <c r="T14" s="191" t="s">
        <v>128</v>
      </c>
      <c r="U14" s="160">
        <v>0</v>
      </c>
      <c r="V14" s="160">
        <f>ROUND(E14*U14,2)</f>
        <v>0</v>
      </c>
      <c r="W14" s="160"/>
      <c r="X14" s="160" t="s">
        <v>156</v>
      </c>
      <c r="Y14" s="160" t="s">
        <v>130</v>
      </c>
      <c r="Z14" s="150"/>
      <c r="AA14" s="150"/>
      <c r="AB14" s="150"/>
      <c r="AC14" s="150"/>
      <c r="AD14" s="150"/>
      <c r="AE14" s="150"/>
      <c r="AF14" s="150"/>
      <c r="AG14" s="150" t="s">
        <v>157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72">
        <v>5</v>
      </c>
      <c r="B15" s="173" t="s">
        <v>379</v>
      </c>
      <c r="C15" s="181" t="s">
        <v>380</v>
      </c>
      <c r="D15" s="174" t="s">
        <v>370</v>
      </c>
      <c r="E15" s="175">
        <v>1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7"/>
      <c r="S15" s="177" t="s">
        <v>127</v>
      </c>
      <c r="T15" s="178" t="s">
        <v>128</v>
      </c>
      <c r="U15" s="160">
        <v>0</v>
      </c>
      <c r="V15" s="160">
        <f>ROUND(E15*U15,2)</f>
        <v>0</v>
      </c>
      <c r="W15" s="160"/>
      <c r="X15" s="160" t="s">
        <v>156</v>
      </c>
      <c r="Y15" s="160" t="s">
        <v>130</v>
      </c>
      <c r="Z15" s="150"/>
      <c r="AA15" s="150"/>
      <c r="AB15" s="150"/>
      <c r="AC15" s="150"/>
      <c r="AD15" s="150"/>
      <c r="AE15" s="150"/>
      <c r="AF15" s="150"/>
      <c r="AG15" s="150" t="s">
        <v>157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22.5" outlineLevel="2" x14ac:dyDescent="0.2">
      <c r="A16" s="157"/>
      <c r="B16" s="158"/>
      <c r="C16" s="258" t="s">
        <v>381</v>
      </c>
      <c r="D16" s="259"/>
      <c r="E16" s="259"/>
      <c r="F16" s="259"/>
      <c r="G16" s="259"/>
      <c r="H16" s="160"/>
      <c r="I16" s="160"/>
      <c r="J16" s="160"/>
      <c r="K16" s="160"/>
      <c r="L16" s="160"/>
      <c r="M16" s="160"/>
      <c r="N16" s="159"/>
      <c r="O16" s="159"/>
      <c r="P16" s="159"/>
      <c r="Q16" s="159"/>
      <c r="R16" s="160"/>
      <c r="S16" s="160"/>
      <c r="T16" s="160"/>
      <c r="U16" s="160"/>
      <c r="V16" s="160"/>
      <c r="W16" s="160"/>
      <c r="X16" s="160"/>
      <c r="Y16" s="160"/>
      <c r="Z16" s="150"/>
      <c r="AA16" s="150"/>
      <c r="AB16" s="150"/>
      <c r="AC16" s="150"/>
      <c r="AD16" s="150"/>
      <c r="AE16" s="150"/>
      <c r="AF16" s="150"/>
      <c r="AG16" s="150" t="s">
        <v>132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79" t="str">
        <f>C16</f>
        <v>Náklady zhotovitele, související s prováděním zkoušek a revizí předepsaných technickými normami nebo objednatelem a které jsou pro provedení díla nezbytné.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72">
        <v>6</v>
      </c>
      <c r="B17" s="173" t="s">
        <v>382</v>
      </c>
      <c r="C17" s="181" t="s">
        <v>383</v>
      </c>
      <c r="D17" s="174" t="s">
        <v>370</v>
      </c>
      <c r="E17" s="175">
        <v>6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7"/>
      <c r="S17" s="177" t="s">
        <v>127</v>
      </c>
      <c r="T17" s="178" t="s">
        <v>128</v>
      </c>
      <c r="U17" s="160">
        <v>0</v>
      </c>
      <c r="V17" s="160">
        <f>ROUND(E17*U17,2)</f>
        <v>0</v>
      </c>
      <c r="W17" s="160"/>
      <c r="X17" s="160" t="s">
        <v>156</v>
      </c>
      <c r="Y17" s="160" t="s">
        <v>130</v>
      </c>
      <c r="Z17" s="150"/>
      <c r="AA17" s="150"/>
      <c r="AB17" s="150"/>
      <c r="AC17" s="150"/>
      <c r="AD17" s="150"/>
      <c r="AE17" s="150"/>
      <c r="AF17" s="150"/>
      <c r="AG17" s="150" t="s">
        <v>157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2" x14ac:dyDescent="0.2">
      <c r="A18" s="157"/>
      <c r="B18" s="158"/>
      <c r="C18" s="258" t="s">
        <v>384</v>
      </c>
      <c r="D18" s="259"/>
      <c r="E18" s="259"/>
      <c r="F18" s="259"/>
      <c r="G18" s="259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50"/>
      <c r="AA18" s="150"/>
      <c r="AB18" s="150"/>
      <c r="AC18" s="150"/>
      <c r="AD18" s="150"/>
      <c r="AE18" s="150"/>
      <c r="AF18" s="150"/>
      <c r="AG18" s="150" t="s">
        <v>132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72">
        <v>7</v>
      </c>
      <c r="B19" s="173" t="s">
        <v>51</v>
      </c>
      <c r="C19" s="181" t="s">
        <v>385</v>
      </c>
      <c r="D19" s="174" t="s">
        <v>370</v>
      </c>
      <c r="E19" s="175">
        <v>1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5">
        <v>0</v>
      </c>
      <c r="O19" s="175">
        <f>ROUND(E19*N19,2)</f>
        <v>0</v>
      </c>
      <c r="P19" s="175">
        <v>0</v>
      </c>
      <c r="Q19" s="175">
        <f>ROUND(E19*P19,2)</f>
        <v>0</v>
      </c>
      <c r="R19" s="177"/>
      <c r="S19" s="177" t="s">
        <v>127</v>
      </c>
      <c r="T19" s="178" t="s">
        <v>128</v>
      </c>
      <c r="U19" s="160">
        <v>0</v>
      </c>
      <c r="V19" s="160">
        <f>ROUND(E19*U19,2)</f>
        <v>0</v>
      </c>
      <c r="W19" s="160"/>
      <c r="X19" s="160" t="s">
        <v>129</v>
      </c>
      <c r="Y19" s="160" t="s">
        <v>130</v>
      </c>
      <c r="Z19" s="150"/>
      <c r="AA19" s="150"/>
      <c r="AB19" s="150"/>
      <c r="AC19" s="150"/>
      <c r="AD19" s="150"/>
      <c r="AE19" s="150"/>
      <c r="AF19" s="150"/>
      <c r="AG19" s="150" t="s">
        <v>131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2" x14ac:dyDescent="0.2">
      <c r="A20" s="157"/>
      <c r="B20" s="158"/>
      <c r="C20" s="258" t="s">
        <v>419</v>
      </c>
      <c r="D20" s="259"/>
      <c r="E20" s="259"/>
      <c r="F20" s="259"/>
      <c r="G20" s="259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50"/>
      <c r="AA20" s="150"/>
      <c r="AB20" s="150"/>
      <c r="AC20" s="150"/>
      <c r="AD20" s="150"/>
      <c r="AE20" s="150"/>
      <c r="AF20" s="150"/>
      <c r="AG20" s="150" t="s">
        <v>132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ht="22.5" outlineLevel="3" x14ac:dyDescent="0.2">
      <c r="A21" s="157"/>
      <c r="B21" s="158"/>
      <c r="C21" s="249" t="s">
        <v>386</v>
      </c>
      <c r="D21" s="250"/>
      <c r="E21" s="250"/>
      <c r="F21" s="250"/>
      <c r="G21" s="25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50"/>
      <c r="AA21" s="150"/>
      <c r="AB21" s="150"/>
      <c r="AC21" s="150"/>
      <c r="AD21" s="150"/>
      <c r="AE21" s="150"/>
      <c r="AF21" s="150"/>
      <c r="AG21" s="150" t="s">
        <v>132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79" t="str">
        <f>C21</f>
        <v>Vyhotovení protokolu o vytyčení stavby se seznamem souřadnic vytyčených bodů a jejich polohopisnými (S-JTSK) a výškopisnými (Bpv) hodnotami.</v>
      </c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85">
        <v>8</v>
      </c>
      <c r="B22" s="186" t="s">
        <v>387</v>
      </c>
      <c r="C22" s="192" t="s">
        <v>388</v>
      </c>
      <c r="D22" s="187" t="s">
        <v>370</v>
      </c>
      <c r="E22" s="188">
        <v>1</v>
      </c>
      <c r="F22" s="189"/>
      <c r="G22" s="190">
        <f>ROUND(E22*F22,2)</f>
        <v>0</v>
      </c>
      <c r="H22" s="189"/>
      <c r="I22" s="190">
        <f>ROUND(E22*H22,2)</f>
        <v>0</v>
      </c>
      <c r="J22" s="189"/>
      <c r="K22" s="190">
        <f>ROUND(E22*J22,2)</f>
        <v>0</v>
      </c>
      <c r="L22" s="190">
        <v>21</v>
      </c>
      <c r="M22" s="190">
        <f>G22*(1+L22/100)</f>
        <v>0</v>
      </c>
      <c r="N22" s="188">
        <v>0</v>
      </c>
      <c r="O22" s="188">
        <f>ROUND(E22*N22,2)</f>
        <v>0</v>
      </c>
      <c r="P22" s="188">
        <v>0</v>
      </c>
      <c r="Q22" s="188">
        <f>ROUND(E22*P22,2)</f>
        <v>0</v>
      </c>
      <c r="R22" s="190"/>
      <c r="S22" s="190" t="s">
        <v>127</v>
      </c>
      <c r="T22" s="191" t="s">
        <v>128</v>
      </c>
      <c r="U22" s="160">
        <v>0</v>
      </c>
      <c r="V22" s="160">
        <f>ROUND(E22*U22,2)</f>
        <v>0</v>
      </c>
      <c r="W22" s="160"/>
      <c r="X22" s="160" t="s">
        <v>129</v>
      </c>
      <c r="Y22" s="160" t="s">
        <v>130</v>
      </c>
      <c r="Z22" s="150"/>
      <c r="AA22" s="150"/>
      <c r="AB22" s="150"/>
      <c r="AC22" s="150"/>
      <c r="AD22" s="150"/>
      <c r="AE22" s="150"/>
      <c r="AF22" s="150"/>
      <c r="AG22" s="150" t="s">
        <v>131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72">
        <v>9</v>
      </c>
      <c r="B23" s="173" t="s">
        <v>53</v>
      </c>
      <c r="C23" s="181" t="s">
        <v>389</v>
      </c>
      <c r="D23" s="174" t="s">
        <v>370</v>
      </c>
      <c r="E23" s="175">
        <v>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5">
        <v>0</v>
      </c>
      <c r="O23" s="175">
        <f>ROUND(E23*N23,2)</f>
        <v>0</v>
      </c>
      <c r="P23" s="175">
        <v>0</v>
      </c>
      <c r="Q23" s="175">
        <f>ROUND(E23*P23,2)</f>
        <v>0</v>
      </c>
      <c r="R23" s="177"/>
      <c r="S23" s="177" t="s">
        <v>127</v>
      </c>
      <c r="T23" s="178" t="s">
        <v>128</v>
      </c>
      <c r="U23" s="160">
        <v>0</v>
      </c>
      <c r="V23" s="160">
        <f>ROUND(E23*U23,2)</f>
        <v>0</v>
      </c>
      <c r="W23" s="160"/>
      <c r="X23" s="160" t="s">
        <v>129</v>
      </c>
      <c r="Y23" s="160" t="s">
        <v>130</v>
      </c>
      <c r="Z23" s="150"/>
      <c r="AA23" s="150"/>
      <c r="AB23" s="150"/>
      <c r="AC23" s="150"/>
      <c r="AD23" s="150"/>
      <c r="AE23" s="150"/>
      <c r="AF23" s="150"/>
      <c r="AG23" s="150" t="s">
        <v>131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2" x14ac:dyDescent="0.2">
      <c r="A24" s="157"/>
      <c r="B24" s="158"/>
      <c r="C24" s="258" t="s">
        <v>390</v>
      </c>
      <c r="D24" s="259"/>
      <c r="E24" s="259"/>
      <c r="F24" s="259"/>
      <c r="G24" s="259"/>
      <c r="H24" s="160"/>
      <c r="I24" s="160"/>
      <c r="J24" s="160"/>
      <c r="K24" s="160"/>
      <c r="L24" s="160"/>
      <c r="M24" s="160"/>
      <c r="N24" s="159"/>
      <c r="O24" s="159"/>
      <c r="P24" s="159"/>
      <c r="Q24" s="159"/>
      <c r="R24" s="160"/>
      <c r="S24" s="160"/>
      <c r="T24" s="160"/>
      <c r="U24" s="160"/>
      <c r="V24" s="160"/>
      <c r="W24" s="160"/>
      <c r="X24" s="160"/>
      <c r="Y24" s="160"/>
      <c r="Z24" s="150"/>
      <c r="AA24" s="150"/>
      <c r="AB24" s="150"/>
      <c r="AC24" s="150"/>
      <c r="AD24" s="150"/>
      <c r="AE24" s="150"/>
      <c r="AF24" s="150"/>
      <c r="AG24" s="150" t="s">
        <v>132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79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72">
        <v>10</v>
      </c>
      <c r="B25" s="173" t="s">
        <v>391</v>
      </c>
      <c r="C25" s="181" t="s">
        <v>392</v>
      </c>
      <c r="D25" s="174" t="s">
        <v>257</v>
      </c>
      <c r="E25" s="175">
        <v>1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5">
        <v>0</v>
      </c>
      <c r="O25" s="175">
        <f>ROUND(E25*N25,2)</f>
        <v>0</v>
      </c>
      <c r="P25" s="175">
        <v>0</v>
      </c>
      <c r="Q25" s="175">
        <f>ROUND(E25*P25,2)</f>
        <v>0</v>
      </c>
      <c r="R25" s="177"/>
      <c r="S25" s="177" t="s">
        <v>127</v>
      </c>
      <c r="T25" s="178" t="s">
        <v>128</v>
      </c>
      <c r="U25" s="160">
        <v>0</v>
      </c>
      <c r="V25" s="160">
        <f>ROUND(E25*U25,2)</f>
        <v>0</v>
      </c>
      <c r="W25" s="160"/>
      <c r="X25" s="160" t="s">
        <v>129</v>
      </c>
      <c r="Y25" s="160" t="s">
        <v>130</v>
      </c>
      <c r="Z25" s="150"/>
      <c r="AA25" s="150"/>
      <c r="AB25" s="150"/>
      <c r="AC25" s="150"/>
      <c r="AD25" s="150"/>
      <c r="AE25" s="150"/>
      <c r="AF25" s="150"/>
      <c r="AG25" s="150" t="s">
        <v>131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2" x14ac:dyDescent="0.2">
      <c r="A26" s="157"/>
      <c r="B26" s="158"/>
      <c r="C26" s="258" t="s">
        <v>420</v>
      </c>
      <c r="D26" s="259"/>
      <c r="E26" s="259"/>
      <c r="F26" s="259"/>
      <c r="G26" s="259"/>
      <c r="H26" s="160"/>
      <c r="I26" s="160"/>
      <c r="J26" s="160"/>
      <c r="K26" s="160"/>
      <c r="L26" s="160"/>
      <c r="M26" s="160"/>
      <c r="N26" s="159"/>
      <c r="O26" s="159"/>
      <c r="P26" s="159"/>
      <c r="Q26" s="159"/>
      <c r="R26" s="160"/>
      <c r="S26" s="160"/>
      <c r="T26" s="160"/>
      <c r="U26" s="160"/>
      <c r="V26" s="160"/>
      <c r="W26" s="160"/>
      <c r="X26" s="160"/>
      <c r="Y26" s="160"/>
      <c r="Z26" s="150"/>
      <c r="AA26" s="150"/>
      <c r="AB26" s="150"/>
      <c r="AC26" s="150"/>
      <c r="AD26" s="150"/>
      <c r="AE26" s="150"/>
      <c r="AF26" s="150"/>
      <c r="AG26" s="150" t="s">
        <v>132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3" x14ac:dyDescent="0.2">
      <c r="A27" s="157"/>
      <c r="B27" s="158"/>
      <c r="C27" s="249" t="s">
        <v>421</v>
      </c>
      <c r="D27" s="250"/>
      <c r="E27" s="250"/>
      <c r="F27" s="250"/>
      <c r="G27" s="25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50"/>
      <c r="AA27" s="150"/>
      <c r="AB27" s="150"/>
      <c r="AC27" s="150"/>
      <c r="AD27" s="150"/>
      <c r="AE27" s="150"/>
      <c r="AF27" s="150"/>
      <c r="AG27" s="150" t="s">
        <v>132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3" x14ac:dyDescent="0.2">
      <c r="A28" s="157"/>
      <c r="B28" s="158"/>
      <c r="C28" s="249" t="s">
        <v>393</v>
      </c>
      <c r="D28" s="250"/>
      <c r="E28" s="250"/>
      <c r="F28" s="250"/>
      <c r="G28" s="25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50"/>
      <c r="AA28" s="150"/>
      <c r="AB28" s="150"/>
      <c r="AC28" s="150"/>
      <c r="AD28" s="150"/>
      <c r="AE28" s="150"/>
      <c r="AF28" s="150"/>
      <c r="AG28" s="150" t="s">
        <v>132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72">
        <v>11</v>
      </c>
      <c r="B29" s="173" t="s">
        <v>394</v>
      </c>
      <c r="C29" s="181" t="s">
        <v>395</v>
      </c>
      <c r="D29" s="174" t="s">
        <v>257</v>
      </c>
      <c r="E29" s="175">
        <v>1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5">
        <v>0</v>
      </c>
      <c r="O29" s="175">
        <f>ROUND(E29*N29,2)</f>
        <v>0</v>
      </c>
      <c r="P29" s="175">
        <v>0</v>
      </c>
      <c r="Q29" s="175">
        <f>ROUND(E29*P29,2)</f>
        <v>0</v>
      </c>
      <c r="R29" s="177"/>
      <c r="S29" s="177" t="s">
        <v>127</v>
      </c>
      <c r="T29" s="178" t="s">
        <v>128</v>
      </c>
      <c r="U29" s="160">
        <v>0</v>
      </c>
      <c r="V29" s="160">
        <f>ROUND(E29*U29,2)</f>
        <v>0</v>
      </c>
      <c r="W29" s="160"/>
      <c r="X29" s="160" t="s">
        <v>129</v>
      </c>
      <c r="Y29" s="160" t="s">
        <v>130</v>
      </c>
      <c r="Z29" s="150"/>
      <c r="AA29" s="150"/>
      <c r="AB29" s="150"/>
      <c r="AC29" s="150"/>
      <c r="AD29" s="150"/>
      <c r="AE29" s="150"/>
      <c r="AF29" s="150"/>
      <c r="AG29" s="150" t="s">
        <v>131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33.75" outlineLevel="2" x14ac:dyDescent="0.2">
      <c r="A30" s="157"/>
      <c r="B30" s="158"/>
      <c r="C30" s="258" t="s">
        <v>396</v>
      </c>
      <c r="D30" s="259"/>
      <c r="E30" s="259"/>
      <c r="F30" s="259"/>
      <c r="G30" s="259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50"/>
      <c r="AA30" s="150"/>
      <c r="AB30" s="150"/>
      <c r="AC30" s="150"/>
      <c r="AD30" s="150"/>
      <c r="AE30" s="150"/>
      <c r="AF30" s="150"/>
      <c r="AG30" s="150" t="s">
        <v>132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79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85">
        <v>12</v>
      </c>
      <c r="B31" s="186" t="s">
        <v>397</v>
      </c>
      <c r="C31" s="192" t="s">
        <v>398</v>
      </c>
      <c r="D31" s="187" t="s">
        <v>257</v>
      </c>
      <c r="E31" s="188">
        <v>1</v>
      </c>
      <c r="F31" s="189"/>
      <c r="G31" s="190">
        <f>ROUND(E31*F31,2)</f>
        <v>0</v>
      </c>
      <c r="H31" s="189"/>
      <c r="I31" s="190">
        <f>ROUND(E31*H31,2)</f>
        <v>0</v>
      </c>
      <c r="J31" s="189"/>
      <c r="K31" s="190">
        <f>ROUND(E31*J31,2)</f>
        <v>0</v>
      </c>
      <c r="L31" s="190">
        <v>21</v>
      </c>
      <c r="M31" s="190">
        <f>G31*(1+L31/100)</f>
        <v>0</v>
      </c>
      <c r="N31" s="188">
        <v>0</v>
      </c>
      <c r="O31" s="188">
        <f>ROUND(E31*N31,2)</f>
        <v>0</v>
      </c>
      <c r="P31" s="188">
        <v>0</v>
      </c>
      <c r="Q31" s="188">
        <f>ROUND(E31*P31,2)</f>
        <v>0</v>
      </c>
      <c r="R31" s="190"/>
      <c r="S31" s="190" t="s">
        <v>127</v>
      </c>
      <c r="T31" s="191" t="s">
        <v>128</v>
      </c>
      <c r="U31" s="160">
        <v>0</v>
      </c>
      <c r="V31" s="160">
        <f>ROUND(E31*U31,2)</f>
        <v>0</v>
      </c>
      <c r="W31" s="160"/>
      <c r="X31" s="160" t="s">
        <v>129</v>
      </c>
      <c r="Y31" s="160" t="s">
        <v>130</v>
      </c>
      <c r="Z31" s="150"/>
      <c r="AA31" s="150"/>
      <c r="AB31" s="150"/>
      <c r="AC31" s="150"/>
      <c r="AD31" s="150"/>
      <c r="AE31" s="150"/>
      <c r="AF31" s="150"/>
      <c r="AG31" s="150" t="s">
        <v>131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85">
        <v>13</v>
      </c>
      <c r="B32" s="186" t="s">
        <v>43</v>
      </c>
      <c r="C32" s="192" t="s">
        <v>399</v>
      </c>
      <c r="D32" s="187" t="s">
        <v>257</v>
      </c>
      <c r="E32" s="188">
        <v>1</v>
      </c>
      <c r="F32" s="189"/>
      <c r="G32" s="190">
        <f>ROUND(E32*F32,2)</f>
        <v>0</v>
      </c>
      <c r="H32" s="189"/>
      <c r="I32" s="190">
        <f>ROUND(E32*H32,2)</f>
        <v>0</v>
      </c>
      <c r="J32" s="189"/>
      <c r="K32" s="190">
        <f>ROUND(E32*J32,2)</f>
        <v>0</v>
      </c>
      <c r="L32" s="190">
        <v>21</v>
      </c>
      <c r="M32" s="190">
        <f>G32*(1+L32/100)</f>
        <v>0</v>
      </c>
      <c r="N32" s="188">
        <v>0</v>
      </c>
      <c r="O32" s="188">
        <f>ROUND(E32*N32,2)</f>
        <v>0</v>
      </c>
      <c r="P32" s="188">
        <v>0</v>
      </c>
      <c r="Q32" s="188">
        <f>ROUND(E32*P32,2)</f>
        <v>0</v>
      </c>
      <c r="R32" s="190"/>
      <c r="S32" s="190" t="s">
        <v>127</v>
      </c>
      <c r="T32" s="191" t="s">
        <v>128</v>
      </c>
      <c r="U32" s="160">
        <v>0</v>
      </c>
      <c r="V32" s="160">
        <f>ROUND(E32*U32,2)</f>
        <v>0</v>
      </c>
      <c r="W32" s="160"/>
      <c r="X32" s="160" t="s">
        <v>129</v>
      </c>
      <c r="Y32" s="160" t="s">
        <v>130</v>
      </c>
      <c r="Z32" s="150"/>
      <c r="AA32" s="150"/>
      <c r="AB32" s="150"/>
      <c r="AC32" s="150"/>
      <c r="AD32" s="150"/>
      <c r="AE32" s="150"/>
      <c r="AF32" s="150"/>
      <c r="AG32" s="150" t="s">
        <v>131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">
      <c r="A33" s="185">
        <v>14</v>
      </c>
      <c r="B33" s="186" t="s">
        <v>400</v>
      </c>
      <c r="C33" s="192" t="s">
        <v>401</v>
      </c>
      <c r="D33" s="187" t="s">
        <v>257</v>
      </c>
      <c r="E33" s="188">
        <v>1</v>
      </c>
      <c r="F33" s="189"/>
      <c r="G33" s="190">
        <f>ROUND(E33*F33,2)</f>
        <v>0</v>
      </c>
      <c r="H33" s="189"/>
      <c r="I33" s="190">
        <f>ROUND(E33*H33,2)</f>
        <v>0</v>
      </c>
      <c r="J33" s="189"/>
      <c r="K33" s="190">
        <f>ROUND(E33*J33,2)</f>
        <v>0</v>
      </c>
      <c r="L33" s="190">
        <v>21</v>
      </c>
      <c r="M33" s="190">
        <f>G33*(1+L33/100)</f>
        <v>0</v>
      </c>
      <c r="N33" s="188">
        <v>0</v>
      </c>
      <c r="O33" s="188">
        <f>ROUND(E33*N33,2)</f>
        <v>0</v>
      </c>
      <c r="P33" s="188">
        <v>0</v>
      </c>
      <c r="Q33" s="188">
        <f>ROUND(E33*P33,2)</f>
        <v>0</v>
      </c>
      <c r="R33" s="190"/>
      <c r="S33" s="190" t="s">
        <v>127</v>
      </c>
      <c r="T33" s="191" t="s">
        <v>128</v>
      </c>
      <c r="U33" s="160">
        <v>0</v>
      </c>
      <c r="V33" s="160">
        <f>ROUND(E33*U33,2)</f>
        <v>0</v>
      </c>
      <c r="W33" s="160"/>
      <c r="X33" s="160" t="s">
        <v>129</v>
      </c>
      <c r="Y33" s="160" t="s">
        <v>130</v>
      </c>
      <c r="Z33" s="150"/>
      <c r="AA33" s="150"/>
      <c r="AB33" s="150"/>
      <c r="AC33" s="150"/>
      <c r="AD33" s="150"/>
      <c r="AE33" s="150"/>
      <c r="AF33" s="150"/>
      <c r="AG33" s="150" t="s">
        <v>131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72">
        <v>15</v>
      </c>
      <c r="B34" s="173" t="s">
        <v>402</v>
      </c>
      <c r="C34" s="181" t="s">
        <v>403</v>
      </c>
      <c r="D34" s="174" t="s">
        <v>370</v>
      </c>
      <c r="E34" s="175">
        <v>1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5">
        <v>0</v>
      </c>
      <c r="O34" s="175">
        <f>ROUND(E34*N34,2)</f>
        <v>0</v>
      </c>
      <c r="P34" s="175">
        <v>0</v>
      </c>
      <c r="Q34" s="175">
        <f>ROUND(E34*P34,2)</f>
        <v>0</v>
      </c>
      <c r="R34" s="177"/>
      <c r="S34" s="177" t="s">
        <v>127</v>
      </c>
      <c r="T34" s="178" t="s">
        <v>128</v>
      </c>
      <c r="U34" s="160">
        <v>0</v>
      </c>
      <c r="V34" s="160">
        <f>ROUND(E34*U34,2)</f>
        <v>0</v>
      </c>
      <c r="W34" s="160"/>
      <c r="X34" s="160" t="s">
        <v>129</v>
      </c>
      <c r="Y34" s="160" t="s">
        <v>130</v>
      </c>
      <c r="Z34" s="150"/>
      <c r="AA34" s="150"/>
      <c r="AB34" s="150"/>
      <c r="AC34" s="150"/>
      <c r="AD34" s="150"/>
      <c r="AE34" s="150"/>
      <c r="AF34" s="150"/>
      <c r="AG34" s="150" t="s">
        <v>131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33.75" outlineLevel="2" x14ac:dyDescent="0.2">
      <c r="A35" s="157"/>
      <c r="B35" s="158"/>
      <c r="C35" s="258" t="s">
        <v>404</v>
      </c>
      <c r="D35" s="259"/>
      <c r="E35" s="259"/>
      <c r="F35" s="259"/>
      <c r="G35" s="259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50"/>
      <c r="AA35" s="150"/>
      <c r="AB35" s="150"/>
      <c r="AC35" s="150"/>
      <c r="AD35" s="150"/>
      <c r="AE35" s="150"/>
      <c r="AF35" s="150"/>
      <c r="AG35" s="150" t="s">
        <v>132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79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72">
        <v>16</v>
      </c>
      <c r="B36" s="173" t="s">
        <v>405</v>
      </c>
      <c r="C36" s="181" t="s">
        <v>406</v>
      </c>
      <c r="D36" s="174" t="s">
        <v>370</v>
      </c>
      <c r="E36" s="175">
        <v>1</v>
      </c>
      <c r="F36" s="176"/>
      <c r="G36" s="177">
        <f>ROUND(E36*F36,2)</f>
        <v>0</v>
      </c>
      <c r="H36" s="176"/>
      <c r="I36" s="177">
        <f>ROUND(E36*H36,2)</f>
        <v>0</v>
      </c>
      <c r="J36" s="176"/>
      <c r="K36" s="177">
        <f>ROUND(E36*J36,2)</f>
        <v>0</v>
      </c>
      <c r="L36" s="177">
        <v>21</v>
      </c>
      <c r="M36" s="177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7"/>
      <c r="S36" s="177" t="s">
        <v>127</v>
      </c>
      <c r="T36" s="178" t="s">
        <v>128</v>
      </c>
      <c r="U36" s="160">
        <v>0</v>
      </c>
      <c r="V36" s="160">
        <f>ROUND(E36*U36,2)</f>
        <v>0</v>
      </c>
      <c r="W36" s="160"/>
      <c r="X36" s="160" t="s">
        <v>129</v>
      </c>
      <c r="Y36" s="160" t="s">
        <v>130</v>
      </c>
      <c r="Z36" s="150"/>
      <c r="AA36" s="150"/>
      <c r="AB36" s="150"/>
      <c r="AC36" s="150"/>
      <c r="AD36" s="150"/>
      <c r="AE36" s="150"/>
      <c r="AF36" s="150"/>
      <c r="AG36" s="150" t="s">
        <v>131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2" x14ac:dyDescent="0.2">
      <c r="A37" s="157"/>
      <c r="B37" s="158"/>
      <c r="C37" s="258" t="s">
        <v>422</v>
      </c>
      <c r="D37" s="259"/>
      <c r="E37" s="259"/>
      <c r="F37" s="259"/>
      <c r="G37" s="259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50"/>
      <c r="AA37" s="150"/>
      <c r="AB37" s="150"/>
      <c r="AC37" s="150"/>
      <c r="AD37" s="150"/>
      <c r="AE37" s="150"/>
      <c r="AF37" s="150"/>
      <c r="AG37" s="150" t="s">
        <v>132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3" x14ac:dyDescent="0.2">
      <c r="A38" s="157"/>
      <c r="B38" s="158"/>
      <c r="C38" s="249" t="s">
        <v>423</v>
      </c>
      <c r="D38" s="250"/>
      <c r="E38" s="250"/>
      <c r="F38" s="250"/>
      <c r="G38" s="25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50"/>
      <c r="AA38" s="150"/>
      <c r="AB38" s="150"/>
      <c r="AC38" s="150"/>
      <c r="AD38" s="150"/>
      <c r="AE38" s="150"/>
      <c r="AF38" s="150"/>
      <c r="AG38" s="150" t="s">
        <v>132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3" x14ac:dyDescent="0.2">
      <c r="A39" s="157"/>
      <c r="B39" s="158"/>
      <c r="C39" s="249" t="s">
        <v>424</v>
      </c>
      <c r="D39" s="250"/>
      <c r="E39" s="250"/>
      <c r="F39" s="250"/>
      <c r="G39" s="25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50"/>
      <c r="AA39" s="150"/>
      <c r="AB39" s="150"/>
      <c r="AC39" s="150"/>
      <c r="AD39" s="150"/>
      <c r="AE39" s="150"/>
      <c r="AF39" s="150"/>
      <c r="AG39" s="150" t="s">
        <v>132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3" x14ac:dyDescent="0.2">
      <c r="A40" s="157"/>
      <c r="B40" s="158"/>
      <c r="C40" s="249" t="s">
        <v>425</v>
      </c>
      <c r="D40" s="250"/>
      <c r="E40" s="250"/>
      <c r="F40" s="250"/>
      <c r="G40" s="25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50"/>
      <c r="AA40" s="150"/>
      <c r="AB40" s="150"/>
      <c r="AC40" s="150"/>
      <c r="AD40" s="150"/>
      <c r="AE40" s="150"/>
      <c r="AF40" s="150"/>
      <c r="AG40" s="150" t="s">
        <v>132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3" x14ac:dyDescent="0.2">
      <c r="A41" s="157"/>
      <c r="B41" s="158"/>
      <c r="C41" s="249" t="s">
        <v>426</v>
      </c>
      <c r="D41" s="250"/>
      <c r="E41" s="250"/>
      <c r="F41" s="250"/>
      <c r="G41" s="25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50"/>
      <c r="AA41" s="150"/>
      <c r="AB41" s="150"/>
      <c r="AC41" s="150"/>
      <c r="AD41" s="150"/>
      <c r="AE41" s="150"/>
      <c r="AF41" s="150"/>
      <c r="AG41" s="150" t="s">
        <v>132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3" x14ac:dyDescent="0.2">
      <c r="A42" s="157"/>
      <c r="B42" s="158"/>
      <c r="C42" s="249" t="s">
        <v>427</v>
      </c>
      <c r="D42" s="250"/>
      <c r="E42" s="250"/>
      <c r="F42" s="250"/>
      <c r="G42" s="25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50"/>
      <c r="AA42" s="150"/>
      <c r="AB42" s="150"/>
      <c r="AC42" s="150"/>
      <c r="AD42" s="150"/>
      <c r="AE42" s="150"/>
      <c r="AF42" s="150"/>
      <c r="AG42" s="150" t="s">
        <v>132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3" x14ac:dyDescent="0.2">
      <c r="A43" s="157"/>
      <c r="B43" s="158"/>
      <c r="C43" s="249" t="s">
        <v>428</v>
      </c>
      <c r="D43" s="250"/>
      <c r="E43" s="250"/>
      <c r="F43" s="250"/>
      <c r="G43" s="25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50"/>
      <c r="AA43" s="150"/>
      <c r="AB43" s="150"/>
      <c r="AC43" s="150"/>
      <c r="AD43" s="150"/>
      <c r="AE43" s="150"/>
      <c r="AF43" s="150"/>
      <c r="AG43" s="150" t="s">
        <v>132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79" t="str">
        <f>C43</f>
        <v>Předání všech návodů k obsluze a údržbě pro technologická zařízení a včetně zaškolení obsluhy objednatele.</v>
      </c>
      <c r="BB43" s="150"/>
      <c r="BC43" s="150"/>
      <c r="BD43" s="150"/>
      <c r="BE43" s="150"/>
      <c r="BF43" s="150"/>
      <c r="BG43" s="150"/>
      <c r="BH43" s="150"/>
    </row>
    <row r="44" spans="1:60" outlineLevel="3" x14ac:dyDescent="0.2">
      <c r="A44" s="157"/>
      <c r="B44" s="158"/>
      <c r="C44" s="249" t="s">
        <v>407</v>
      </c>
      <c r="D44" s="250"/>
      <c r="E44" s="250"/>
      <c r="F44" s="250"/>
      <c r="G44" s="25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50"/>
      <c r="AA44" s="150"/>
      <c r="AB44" s="150"/>
      <c r="AC44" s="150"/>
      <c r="AD44" s="150"/>
      <c r="AE44" s="150"/>
      <c r="AF44" s="150"/>
      <c r="AG44" s="150" t="s">
        <v>132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">
      <c r="A45" s="172">
        <v>17</v>
      </c>
      <c r="B45" s="173" t="s">
        <v>408</v>
      </c>
      <c r="C45" s="181" t="s">
        <v>409</v>
      </c>
      <c r="D45" s="174" t="s">
        <v>257</v>
      </c>
      <c r="E45" s="175">
        <v>1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5">
        <v>0</v>
      </c>
      <c r="O45" s="175">
        <f>ROUND(E45*N45,2)</f>
        <v>0</v>
      </c>
      <c r="P45" s="175">
        <v>0</v>
      </c>
      <c r="Q45" s="175">
        <f>ROUND(E45*P45,2)</f>
        <v>0</v>
      </c>
      <c r="R45" s="177"/>
      <c r="S45" s="177" t="s">
        <v>127</v>
      </c>
      <c r="T45" s="178" t="s">
        <v>128</v>
      </c>
      <c r="U45" s="160">
        <v>0</v>
      </c>
      <c r="V45" s="160">
        <f>ROUND(E45*U45,2)</f>
        <v>0</v>
      </c>
      <c r="W45" s="160"/>
      <c r="X45" s="160" t="s">
        <v>129</v>
      </c>
      <c r="Y45" s="160" t="s">
        <v>130</v>
      </c>
      <c r="Z45" s="150"/>
      <c r="AA45" s="150"/>
      <c r="AB45" s="150"/>
      <c r="AC45" s="150"/>
      <c r="AD45" s="150"/>
      <c r="AE45" s="150"/>
      <c r="AF45" s="150"/>
      <c r="AG45" s="150" t="s">
        <v>131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56.25" outlineLevel="2" x14ac:dyDescent="0.2">
      <c r="A46" s="157"/>
      <c r="B46" s="158"/>
      <c r="C46" s="258" t="s">
        <v>410</v>
      </c>
      <c r="D46" s="259"/>
      <c r="E46" s="259"/>
      <c r="F46" s="259"/>
      <c r="G46" s="259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50"/>
      <c r="AA46" s="150"/>
      <c r="AB46" s="150"/>
      <c r="AC46" s="150"/>
      <c r="AD46" s="150"/>
      <c r="AE46" s="150"/>
      <c r="AF46" s="150"/>
      <c r="AG46" s="150" t="s">
        <v>132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79" t="str">
        <f>C46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72">
        <v>18</v>
      </c>
      <c r="B47" s="173" t="s">
        <v>80</v>
      </c>
      <c r="C47" s="181" t="s">
        <v>411</v>
      </c>
      <c r="D47" s="174" t="s">
        <v>338</v>
      </c>
      <c r="E47" s="175">
        <v>1</v>
      </c>
      <c r="F47" s="176"/>
      <c r="G47" s="177">
        <f>ROUND(E47*F47,2)</f>
        <v>0</v>
      </c>
      <c r="H47" s="176"/>
      <c r="I47" s="177">
        <f>ROUND(E47*H47,2)</f>
        <v>0</v>
      </c>
      <c r="J47" s="176"/>
      <c r="K47" s="177">
        <f>ROUND(E47*J47,2)</f>
        <v>0</v>
      </c>
      <c r="L47" s="177">
        <v>21</v>
      </c>
      <c r="M47" s="177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7"/>
      <c r="S47" s="177" t="s">
        <v>127</v>
      </c>
      <c r="T47" s="178" t="s">
        <v>128</v>
      </c>
      <c r="U47" s="160">
        <v>0</v>
      </c>
      <c r="V47" s="160">
        <f>ROUND(E47*U47,2)</f>
        <v>0</v>
      </c>
      <c r="W47" s="160"/>
      <c r="X47" s="160" t="s">
        <v>412</v>
      </c>
      <c r="Y47" s="160" t="s">
        <v>130</v>
      </c>
      <c r="Z47" s="150"/>
      <c r="AA47" s="150"/>
      <c r="AB47" s="150"/>
      <c r="AC47" s="150"/>
      <c r="AD47" s="150"/>
      <c r="AE47" s="150"/>
      <c r="AF47" s="150"/>
      <c r="AG47" s="150" t="s">
        <v>413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2" x14ac:dyDescent="0.2">
      <c r="A48" s="157"/>
      <c r="B48" s="158"/>
      <c r="C48" s="193" t="s">
        <v>414</v>
      </c>
      <c r="D48" s="161"/>
      <c r="E48" s="162"/>
      <c r="F48" s="163"/>
      <c r="G48" s="163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50"/>
      <c r="AA48" s="150"/>
      <c r="AB48" s="150"/>
      <c r="AC48" s="150"/>
      <c r="AD48" s="150"/>
      <c r="AE48" s="150"/>
      <c r="AF48" s="150"/>
      <c r="AG48" s="150" t="s">
        <v>132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3" x14ac:dyDescent="0.2">
      <c r="A49" s="157"/>
      <c r="B49" s="158"/>
      <c r="C49" s="193" t="s">
        <v>415</v>
      </c>
      <c r="D49" s="161"/>
      <c r="E49" s="162"/>
      <c r="F49" s="163"/>
      <c r="G49" s="163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50"/>
      <c r="AA49" s="150"/>
      <c r="AB49" s="150"/>
      <c r="AC49" s="150"/>
      <c r="AD49" s="150"/>
      <c r="AE49" s="150"/>
      <c r="AF49" s="150"/>
      <c r="AG49" s="150" t="s">
        <v>132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3" x14ac:dyDescent="0.2">
      <c r="A50" s="157"/>
      <c r="B50" s="158"/>
      <c r="C50" s="249" t="s">
        <v>429</v>
      </c>
      <c r="D50" s="250"/>
      <c r="E50" s="250"/>
      <c r="F50" s="250"/>
      <c r="G50" s="25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50"/>
      <c r="AA50" s="150"/>
      <c r="AB50" s="150"/>
      <c r="AC50" s="150"/>
      <c r="AD50" s="150"/>
      <c r="AE50" s="150"/>
      <c r="AF50" s="150"/>
      <c r="AG50" s="150" t="s">
        <v>132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3" x14ac:dyDescent="0.2">
      <c r="A51" s="157"/>
      <c r="B51" s="158"/>
      <c r="C51" s="249" t="s">
        <v>407</v>
      </c>
      <c r="D51" s="250"/>
      <c r="E51" s="250"/>
      <c r="F51" s="250"/>
      <c r="G51" s="25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50"/>
      <c r="AA51" s="150"/>
      <c r="AB51" s="150"/>
      <c r="AC51" s="150"/>
      <c r="AD51" s="150"/>
      <c r="AE51" s="150"/>
      <c r="AF51" s="150"/>
      <c r="AG51" s="150" t="s">
        <v>132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72">
        <v>19</v>
      </c>
      <c r="B52" s="173" t="s">
        <v>416</v>
      </c>
      <c r="C52" s="181" t="s">
        <v>417</v>
      </c>
      <c r="D52" s="174" t="s">
        <v>370</v>
      </c>
      <c r="E52" s="175">
        <v>1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7"/>
      <c r="S52" s="177" t="s">
        <v>127</v>
      </c>
      <c r="T52" s="178" t="s">
        <v>128</v>
      </c>
      <c r="U52" s="160">
        <v>0</v>
      </c>
      <c r="V52" s="160">
        <f>ROUND(E52*U52,2)</f>
        <v>0</v>
      </c>
      <c r="W52" s="160"/>
      <c r="X52" s="160" t="s">
        <v>412</v>
      </c>
      <c r="Y52" s="160" t="s">
        <v>130</v>
      </c>
      <c r="Z52" s="150"/>
      <c r="AA52" s="150"/>
      <c r="AB52" s="150"/>
      <c r="AC52" s="150"/>
      <c r="AD52" s="150"/>
      <c r="AE52" s="150"/>
      <c r="AF52" s="150"/>
      <c r="AG52" s="150" t="s">
        <v>413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2" x14ac:dyDescent="0.2">
      <c r="A53" s="157"/>
      <c r="B53" s="158"/>
      <c r="C53" s="258" t="s">
        <v>418</v>
      </c>
      <c r="D53" s="259"/>
      <c r="E53" s="259"/>
      <c r="F53" s="259"/>
      <c r="G53" s="259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50"/>
      <c r="AA53" s="150"/>
      <c r="AB53" s="150"/>
      <c r="AC53" s="150"/>
      <c r="AD53" s="150"/>
      <c r="AE53" s="150"/>
      <c r="AF53" s="150"/>
      <c r="AG53" s="150" t="s">
        <v>132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79" t="str">
        <f>C53</f>
        <v>Náklady na provedení skutečného zaměření stavby v rozsahu nezbytném pro zápis změny do katastru nemovitostí.</v>
      </c>
      <c r="BB53" s="150"/>
      <c r="BC53" s="150"/>
      <c r="BD53" s="150"/>
      <c r="BE53" s="150"/>
      <c r="BF53" s="150"/>
      <c r="BG53" s="150"/>
      <c r="BH53" s="150"/>
    </row>
    <row r="54" spans="1:60" x14ac:dyDescent="0.2">
      <c r="A54" s="3"/>
      <c r="B54" s="4"/>
      <c r="C54" s="182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109</v>
      </c>
    </row>
    <row r="55" spans="1:60" x14ac:dyDescent="0.2">
      <c r="A55" s="153"/>
      <c r="B55" s="154" t="s">
        <v>29</v>
      </c>
      <c r="C55" s="183"/>
      <c r="D55" s="155"/>
      <c r="E55" s="156"/>
      <c r="F55" s="156"/>
      <c r="G55" s="171">
        <f>G8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134</v>
      </c>
    </row>
    <row r="56" spans="1:60" x14ac:dyDescent="0.2">
      <c r="C56" s="184"/>
      <c r="D56" s="10"/>
      <c r="AG56" t="s">
        <v>150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D1" sheet="1" formatRows="0"/>
  <mergeCells count="28">
    <mergeCell ref="C12:G12"/>
    <mergeCell ref="A1:G1"/>
    <mergeCell ref="C2:G2"/>
    <mergeCell ref="C3:G3"/>
    <mergeCell ref="C4:G4"/>
    <mergeCell ref="C10:G10"/>
    <mergeCell ref="C38:G38"/>
    <mergeCell ref="C16:G16"/>
    <mergeCell ref="C18:G18"/>
    <mergeCell ref="C20:G20"/>
    <mergeCell ref="C21:G21"/>
    <mergeCell ref="C24:G24"/>
    <mergeCell ref="C26:G26"/>
    <mergeCell ref="C27:G27"/>
    <mergeCell ref="C28:G28"/>
    <mergeCell ref="C30:G30"/>
    <mergeCell ref="C35:G35"/>
    <mergeCell ref="C37:G37"/>
    <mergeCell ref="C46:G46"/>
    <mergeCell ref="C50:G50"/>
    <mergeCell ref="C51:G51"/>
    <mergeCell ref="C53:G53"/>
    <mergeCell ref="C39:G39"/>
    <mergeCell ref="C40:G40"/>
    <mergeCell ref="C41:G41"/>
    <mergeCell ref="C42:G42"/>
    <mergeCell ref="C43:G43"/>
    <mergeCell ref="C44:G4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00 Pol</vt:lpstr>
      <vt:lpstr>SO 03 01 Pol</vt:lpstr>
      <vt:lpstr>SO 03 03 Pol</vt:lpstr>
      <vt:lpstr>SO 04  01 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03 01 Pol'!Názvy_tisku</vt:lpstr>
      <vt:lpstr>'SO 03 03 Pol'!Názvy_tisku</vt:lpstr>
      <vt:lpstr>'SO 04  01  Pol'!Názvy_tisku</vt:lpstr>
      <vt:lpstr>'SO 10 01 Pol'!Názvy_tisku</vt:lpstr>
      <vt:lpstr>oadresa</vt:lpstr>
      <vt:lpstr>Stavba!Objednatel</vt:lpstr>
      <vt:lpstr>Stavba!Objekt</vt:lpstr>
      <vt:lpstr>'00 00 Pol'!Oblast_tisku</vt:lpstr>
      <vt:lpstr>'SO 03 01 Pol'!Oblast_tisku</vt:lpstr>
      <vt:lpstr>'SO 03 03 Pol'!Oblast_tisku</vt:lpstr>
      <vt:lpstr>'SO 04  01 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Josef Macháček</cp:lastModifiedBy>
  <cp:lastPrinted>2019-03-19T12:27:02Z</cp:lastPrinted>
  <dcterms:created xsi:type="dcterms:W3CDTF">2009-04-08T07:15:50Z</dcterms:created>
  <dcterms:modified xsi:type="dcterms:W3CDTF">2025-04-09T05:17:37Z</dcterms:modified>
</cp:coreProperties>
</file>